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89"/>
  </bookViews>
  <sheets>
    <sheet name="РН-ЮНГ-1.02.21" sheetId="49" r:id="rId1"/>
    <sheet name="РН-ЮНГ-2.02.21" sheetId="63" r:id="rId2"/>
    <sheet name="РН-ЮНГ-3.02.21" sheetId="64" r:id="rId3"/>
    <sheet name="РН-ЮНГ-4.02.21" sheetId="65" r:id="rId4"/>
    <sheet name="РН-ЮНГ-5.02.21" sheetId="66" r:id="rId5"/>
    <sheet name="РН-ЮНГ-6.02.21" sheetId="67" r:id="rId6"/>
    <sheet name="РН-ЮНГ-7.02.21" sheetId="68" r:id="rId7"/>
    <sheet name="РН-ЮНГ-8.02.21" sheetId="69" r:id="rId8"/>
    <sheet name="РН-ЮНГ-9.02.21" sheetId="70" r:id="rId9"/>
    <sheet name="РН-ЮНГ-10.02.21" sheetId="71" r:id="rId10"/>
    <sheet name="РН-ЮНГ-11.02.21" sheetId="72" r:id="rId11"/>
    <sheet name="РН-ЮНГ-12.02.21" sheetId="73" r:id="rId12"/>
    <sheet name="РН-ЮНГ-13.02.21" sheetId="74" r:id="rId13"/>
  </sheets>
  <definedNames>
    <definedName name="_xlnm._FilterDatabase" localSheetId="0" hidden="1">'РН-ЮНГ-1.02.21'!$A$14:$R$34</definedName>
    <definedName name="_xlnm._FilterDatabase" localSheetId="9" hidden="1">'РН-ЮНГ-10.02.21'!$A$14:$T$29</definedName>
    <definedName name="_xlnm._FilterDatabase" localSheetId="10" hidden="1">'РН-ЮНГ-11.02.21'!$A$14:$T$57</definedName>
    <definedName name="_xlnm._FilterDatabase" localSheetId="11" hidden="1">'РН-ЮНГ-12.02.21'!$A$14:$T$38</definedName>
    <definedName name="_xlnm._FilterDatabase" localSheetId="12" hidden="1">'РН-ЮНГ-13.02.21'!$A$14:$R$38</definedName>
    <definedName name="_xlnm._FilterDatabase" localSheetId="1" hidden="1">'РН-ЮНГ-2.02.21'!$A$14:$S$38</definedName>
    <definedName name="_xlnm._FilterDatabase" localSheetId="2" hidden="1">'РН-ЮНГ-3.02.21'!$A$14:$S$42</definedName>
    <definedName name="_xlnm._FilterDatabase" localSheetId="3" hidden="1">'РН-ЮНГ-4.02.21'!$A$14:$T$43</definedName>
    <definedName name="_xlnm._FilterDatabase" localSheetId="4" hidden="1">'РН-ЮНГ-5.02.21'!$A$14:$S$45</definedName>
    <definedName name="_xlnm._FilterDatabase" localSheetId="5" hidden="1">'РН-ЮНГ-6.02.21'!$A$14:$S$23</definedName>
    <definedName name="_xlnm._FilterDatabase" localSheetId="6" hidden="1">'РН-ЮНГ-7.02.21'!$A$14:$T$22</definedName>
    <definedName name="_xlnm._FilterDatabase" localSheetId="7" hidden="1">'РН-ЮНГ-8.02.21'!$A$14:$S$35</definedName>
    <definedName name="_xlnm._FilterDatabase" localSheetId="8" hidden="1">'РН-ЮНГ-9.02.21'!$A$14:$T$35</definedName>
    <definedName name="_xlnm.Print_Titles" localSheetId="0">'РН-ЮНГ-1.02.21'!$14:$14</definedName>
    <definedName name="_xlnm.Print_Area" localSheetId="0">'РН-ЮНГ-1.02.21'!$A$1:$R$46</definedName>
    <definedName name="_xlnm.Print_Area" localSheetId="9">'РН-ЮНГ-10.02.21'!$A$1:$R$41</definedName>
    <definedName name="_xlnm.Print_Area" localSheetId="10">'РН-ЮНГ-11.02.21'!$A$1:$R$69</definedName>
    <definedName name="_xlnm.Print_Area" localSheetId="11">'РН-ЮНГ-12.02.21'!$A$1:$R$50</definedName>
    <definedName name="_xlnm.Print_Area" localSheetId="12">'РН-ЮНГ-13.02.21'!$A$1:$R$50</definedName>
    <definedName name="_xlnm.Print_Area" localSheetId="1">'РН-ЮНГ-2.02.21'!$A$1:$R$50</definedName>
    <definedName name="_xlnm.Print_Area" localSheetId="2">'РН-ЮНГ-3.02.21'!$A$1:$R$54</definedName>
    <definedName name="_xlnm.Print_Area" localSheetId="3">'РН-ЮНГ-4.02.21'!$A$1:$R$55</definedName>
    <definedName name="_xlnm.Print_Area" localSheetId="4">'РН-ЮНГ-5.02.21'!$A$1:$R$57</definedName>
    <definedName name="_xlnm.Print_Area" localSheetId="5">'РН-ЮНГ-6.02.21'!$A$1:$R$35</definedName>
    <definedName name="_xlnm.Print_Area" localSheetId="6">'РН-ЮНГ-7.02.21'!$A$1:$R$34</definedName>
    <definedName name="_xlnm.Print_Area" localSheetId="7">'РН-ЮНГ-8.02.21'!$A$1:$R$47</definedName>
    <definedName name="_xlnm.Print_Area" localSheetId="8">'РН-ЮНГ-9.02.21'!$A$1:$R$47</definedName>
  </definedNames>
  <calcPr calcId="145621"/>
</workbook>
</file>

<file path=xl/calcChain.xml><?xml version="1.0" encoding="utf-8"?>
<calcChain xmlns="http://schemas.openxmlformats.org/spreadsheetml/2006/main">
  <c r="I39" i="74" l="1"/>
  <c r="H39" i="74"/>
  <c r="I38" i="74"/>
  <c r="H38" i="74"/>
  <c r="K34" i="49"/>
  <c r="K38" i="74" l="1"/>
  <c r="K38" i="73"/>
  <c r="K29" i="71"/>
  <c r="K35" i="70"/>
  <c r="K35" i="69"/>
  <c r="K22" i="68"/>
  <c r="K23" i="67"/>
  <c r="K45" i="66"/>
  <c r="K43" i="65"/>
  <c r="K42" i="64"/>
  <c r="K38" i="63"/>
  <c r="R38" i="74" l="1"/>
  <c r="R38" i="73"/>
  <c r="R57" i="72"/>
  <c r="R29" i="71"/>
  <c r="R35" i="70"/>
  <c r="R35" i="69"/>
  <c r="R22" i="68"/>
  <c r="R23" i="67"/>
  <c r="R45" i="66"/>
  <c r="R43" i="65"/>
  <c r="R42" i="64"/>
  <c r="R38" i="63"/>
  <c r="R34" i="49" l="1"/>
</calcChain>
</file>

<file path=xl/sharedStrings.xml><?xml version="1.0" encoding="utf-8"?>
<sst xmlns="http://schemas.openxmlformats.org/spreadsheetml/2006/main" count="3007" uniqueCount="152">
  <si>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</si>
  <si>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</si>
  <si>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</si>
  <si>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</si>
  <si>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</si>
  <si>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</si>
  <si>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</si>
  <si>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</si>
  <si>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</si>
  <si>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</si>
  <si>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</si>
  <si>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</si>
  <si>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</si>
  <si>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</si>
  <si>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</si>
  <si>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</si>
  <si>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</si>
  <si>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</si>
  <si>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</si>
  <si>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</si>
  <si>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</si>
  <si>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</si>
  <si>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</si>
  <si>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</si>
  <si>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</si>
  <si>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</si>
  <si>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</si>
  <si>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</si>
  <si>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</si>
  <si>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</si>
  <si>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</si>
  <si>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</si>
  <si>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</si>
  <si>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</si>
  <si>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</si>
  <si>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</si>
  <si>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</si>
  <si>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</si>
  <si>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</si>
  <si>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</si>
  <si>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</si>
  <si>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</si>
  <si>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</si>
  <si>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</si>
  <si>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</si>
  <si>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</si>
  <si>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</si>
  <si>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</si>
  <si>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</si>
  <si>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</si>
  <si>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</si>
  <si>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</si>
  <si>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</si>
  <si>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</si>
  <si>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3х16</t>
  </si>
  <si>
    <t>CEL</t>
  </si>
  <si>
    <t>Кабель нефтепогружной CEL 3х16 б/у</t>
  </si>
  <si>
    <t>КПБПТ</t>
  </si>
  <si>
    <t>Кабель нефтепогружной КПБПТ 3х16 б/у</t>
  </si>
  <si>
    <t>КЕСБП</t>
  </si>
  <si>
    <t>Кабель нефтепогружной КЕСБП 3х16 б/у</t>
  </si>
  <si>
    <t>КПБП(о)</t>
  </si>
  <si>
    <t>Кабель нефтепогружной КПБП(о) 3х16 б/у</t>
  </si>
  <si>
    <t>Т</t>
  </si>
  <si>
    <t>Кабель нефтепогружной  б/у</t>
  </si>
  <si>
    <t>ООО «РН-Юганскнефтегаз»</t>
  </si>
  <si>
    <t>Код ФККО**</t>
  </si>
  <si>
    <t>Кабельный барабан</t>
  </si>
  <si>
    <t>Барабан кабельный металл б/у</t>
  </si>
  <si>
    <t>ШТ</t>
  </si>
  <si>
    <t>3х13</t>
  </si>
  <si>
    <t>Кабель нефтепогружной CEL 3х13 б/у</t>
  </si>
  <si>
    <t>М</t>
  </si>
  <si>
    <t>3х21</t>
  </si>
  <si>
    <t>Кабель нефтепогружной CEL 3х21 б/у</t>
  </si>
  <si>
    <t>KEPSBPT</t>
  </si>
  <si>
    <t>Кабель нефтепогружной KEPSBPT 3х16 б/у</t>
  </si>
  <si>
    <t>REDA</t>
  </si>
  <si>
    <t>Кабель нефтепогружной REDA 3х13 б/у</t>
  </si>
  <si>
    <t>Кабель нефтепогружной REDA 3х16 б/у</t>
  </si>
  <si>
    <t>3х10</t>
  </si>
  <si>
    <t>Кабель нефтепогружной КЕСБП 3х10 б/у</t>
  </si>
  <si>
    <t>Кабель нефтепогружной КЕСБП 3х13 б/у</t>
  </si>
  <si>
    <t>Кабель нефтепогружной КЕСБП 3х21 б/у</t>
  </si>
  <si>
    <t>КПБП</t>
  </si>
  <si>
    <t>Кабель нефтепогружной КПБП 3х10 б/у</t>
  </si>
  <si>
    <t>Кабель нефтепогружной КПБП 3х13 б/у</t>
  </si>
  <si>
    <t>3х25</t>
  </si>
  <si>
    <t>Кабель нефтепогружной КПБП 3х25 б/у</t>
  </si>
  <si>
    <t>3х35</t>
  </si>
  <si>
    <t>Кабель нефтепогружной КПБП 3х35 б/у</t>
  </si>
  <si>
    <t>ЭПОП</t>
  </si>
  <si>
    <t>Кабель нефтепогружной ЭПОП 3х21 б/у</t>
  </si>
  <si>
    <t>КИФБП</t>
  </si>
  <si>
    <t>Кабель погружной КИФБП 3х16 б/у</t>
  </si>
  <si>
    <t>ООО"Новые Технологии" г.Нефтеюганск</t>
  </si>
  <si>
    <t>КПвСБП-180</t>
  </si>
  <si>
    <t>Кабель КПвСБП-180 3х16 б/у</t>
  </si>
  <si>
    <t>КПБК</t>
  </si>
  <si>
    <t>Кабель нефтепогружной КПБК 3х10 б/у</t>
  </si>
  <si>
    <t>Кабель нефтепогружной КПБК 3х16 б/у</t>
  </si>
  <si>
    <t>Кабель нефтепогружной ЭПОП 3х13 б/у</t>
  </si>
  <si>
    <t>Redablack</t>
  </si>
  <si>
    <t>Кабель погружной Redablack 3х16 б/у</t>
  </si>
  <si>
    <t>3х33</t>
  </si>
  <si>
    <t>Кабель нефтепогружной CEL 3х33 б/у</t>
  </si>
  <si>
    <t>Кабель нефтепогружной REDA 3х21 б/у</t>
  </si>
  <si>
    <t>Кабель нефтепогружной КПБК 3х25 б/у</t>
  </si>
  <si>
    <t>Кабель нефтепогружной ЭПОП 3х10 б/у</t>
  </si>
  <si>
    <t>Кабель нефтепогружной ЭПОП 3х16 б/у</t>
  </si>
  <si>
    <t>Лом и отходы стальные</t>
  </si>
  <si>
    <t>Лом и отходы стальные 12А</t>
  </si>
  <si>
    <t xml:space="preserve">ООО "Импульс" Юганский регион </t>
  </si>
  <si>
    <t>"_____" ___________ 2021 г.</t>
  </si>
  <si>
    <t>Кабель нефтепогружной KEPSBPT 3х10 б/у</t>
  </si>
  <si>
    <t>3х36</t>
  </si>
  <si>
    <t>Кабель нефтепогружной REDA 3х36 б/у</t>
  </si>
  <si>
    <t>КПвТБП</t>
  </si>
  <si>
    <t>Кабель нефтепогружной КПвТБП 3х16 б/у</t>
  </si>
  <si>
    <t>Кабель нефтепогружной ЭПОП 3х33 б/у</t>
  </si>
  <si>
    <t>РимераС-Ю Сингапай</t>
  </si>
  <si>
    <t>ООО "Ойлпамп сервис" г.Нефтеюганск</t>
  </si>
  <si>
    <t>CELF</t>
  </si>
  <si>
    <t>3х34</t>
  </si>
  <si>
    <t>Кабель нефтепогружной CELF 3х34 б/у</t>
  </si>
  <si>
    <t>Кабель погружной КИФБП 3х10 б/у</t>
  </si>
  <si>
    <t>ООО"Новомет" г.Нефтеюганск</t>
  </si>
  <si>
    <t>Кабель нефтепогружной CELF 3х10 б/у</t>
  </si>
  <si>
    <t>Кабель нефтепогружной КЕСБП 3х33 б/у</t>
  </si>
  <si>
    <t>Кабель нефтепогружной KEPSBPT 3х13 б/у</t>
  </si>
  <si>
    <t>ООО Импульс пгт. Пойковский</t>
  </si>
  <si>
    <t>Римера-Сер.б пгт. Пойковский</t>
  </si>
  <si>
    <t>пгт. Пойковский, бывшая база ЦТОРТ-4</t>
  </si>
  <si>
    <t>БОРЕЦ (Пойково)</t>
  </si>
  <si>
    <t>ООО "Ойлпамп сервис" Приобский регион</t>
  </si>
  <si>
    <t>Кабель погружной KEPSBPT 3х21 б/у</t>
  </si>
  <si>
    <t>Стоимость, 
рублей с НДС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</si>
  <si>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«РН-Юганскнефтегаз»)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</si>
  <si>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РН-ЮНГ-1.02.21</t>
  </si>
  <si>
    <t xml:space="preserve">Стоимость, 
рублей с НДС </t>
  </si>
  <si>
    <t>РН-ЮНГ-2.02.21</t>
  </si>
  <si>
    <t>РН-ЮНГ-3.02.21</t>
  </si>
  <si>
    <t>РН-ЮНГ-4.02.21</t>
  </si>
  <si>
    <t>РН-ЮНГ-5.02.21</t>
  </si>
  <si>
    <t>РН-ЮНГ-6.02.21</t>
  </si>
  <si>
    <t>РН-ЮНГ-7.02.21</t>
  </si>
  <si>
    <t>РН-ЮНГ-8.02.21</t>
  </si>
  <si>
    <t>РН-ЮНГ-9.02.21</t>
  </si>
  <si>
    <t>РН-ЮНГ-10.02.21</t>
  </si>
  <si>
    <t>РН-ЮНГ-11.02.21</t>
  </si>
  <si>
    <t>РН-ЮНГ-12.02.21</t>
  </si>
  <si>
    <t>РН-ЮНГ-13.02.21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</si>
</sst>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65"/>
  <sheetViews>
    <sheetView tabSelected="1" view="pageBreakPreview" zoomScale="70" zoomScaleNormal="80" zoomScaleSheetLayoutView="70" workbookViewId="0">
      <selection activeCell="Q18" sqref="Q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6.21875" style="10" customWidth="1"/>
    <col min="14" max="14" width="16.33203125" style="10" customWidth="1"/>
    <col min="15" max="15" width="27.88671875" style="10" customWidth="1"/>
    <col min="16" max="16" width="17" style="10" customWidth="1"/>
    <col min="17" max="17" width="15.33203125" style="10" customWidth="1"/>
    <col min="18" max="18" width="15" style="10" customWidth="1"/>
    <col min="19" max="19" width="12.5546875" style="2" bestFit="1" customWidth="1"/>
    <col min="20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138</v>
      </c>
      <c r="D15" s="54" t="s">
        <v>67</v>
      </c>
      <c r="E15" s="51"/>
      <c r="F15" s="51"/>
      <c r="G15" s="69" t="s">
        <v>68</v>
      </c>
      <c r="H15" s="66">
        <v>156</v>
      </c>
      <c r="I15" s="65" t="s">
        <v>69</v>
      </c>
      <c r="J15" s="56"/>
      <c r="K15" s="49"/>
      <c r="L15" s="40"/>
      <c r="M15" s="58" t="s">
        <v>95</v>
      </c>
      <c r="N15" s="56"/>
      <c r="O15" s="50"/>
      <c r="P15" s="51">
        <v>46811102514</v>
      </c>
      <c r="Q15" s="51">
        <v>4</v>
      </c>
      <c r="R15" s="62">
        <v>36.659999999999997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138</v>
      </c>
      <c r="D16" s="54" t="s">
        <v>64</v>
      </c>
      <c r="E16" s="54" t="s">
        <v>55</v>
      </c>
      <c r="F16" s="54" t="s">
        <v>70</v>
      </c>
      <c r="G16" s="54" t="s">
        <v>71</v>
      </c>
      <c r="H16" s="60">
        <v>864</v>
      </c>
      <c r="I16" s="54" t="s">
        <v>72</v>
      </c>
      <c r="J16" s="57"/>
      <c r="K16" s="49"/>
      <c r="L16" s="53"/>
      <c r="M16" s="61" t="s">
        <v>95</v>
      </c>
      <c r="N16" s="57"/>
      <c r="O16" s="55"/>
      <c r="P16" s="51">
        <v>48230511523</v>
      </c>
      <c r="Q16" s="51">
        <v>3</v>
      </c>
      <c r="R16" s="63">
        <v>1.506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138</v>
      </c>
      <c r="D17" s="54" t="s">
        <v>64</v>
      </c>
      <c r="E17" s="54" t="s">
        <v>55</v>
      </c>
      <c r="F17" s="54" t="s">
        <v>54</v>
      </c>
      <c r="G17" s="54" t="s">
        <v>56</v>
      </c>
      <c r="H17" s="60">
        <v>100583</v>
      </c>
      <c r="I17" s="54" t="s">
        <v>72</v>
      </c>
      <c r="J17" s="57"/>
      <c r="K17" s="49"/>
      <c r="L17" s="53"/>
      <c r="M17" s="61" t="s">
        <v>95</v>
      </c>
      <c r="N17" s="57"/>
      <c r="O17" s="55"/>
      <c r="P17" s="51">
        <v>48230511523</v>
      </c>
      <c r="Q17" s="51">
        <v>3</v>
      </c>
      <c r="R17" s="63">
        <v>150.876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138</v>
      </c>
      <c r="D18" s="54" t="s">
        <v>64</v>
      </c>
      <c r="E18" s="54" t="s">
        <v>55</v>
      </c>
      <c r="F18" s="54" t="s">
        <v>73</v>
      </c>
      <c r="G18" s="54" t="s">
        <v>74</v>
      </c>
      <c r="H18" s="60">
        <v>1515.5</v>
      </c>
      <c r="I18" s="54" t="s">
        <v>72</v>
      </c>
      <c r="J18" s="57"/>
      <c r="K18" s="49"/>
      <c r="L18" s="53"/>
      <c r="M18" s="61" t="s">
        <v>95</v>
      </c>
      <c r="N18" s="57"/>
      <c r="O18" s="55"/>
      <c r="P18" s="54">
        <v>48230511523</v>
      </c>
      <c r="Q18" s="51">
        <v>3</v>
      </c>
      <c r="R18" s="63">
        <v>3.6009999999999995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138</v>
      </c>
      <c r="D19" s="54" t="s">
        <v>64</v>
      </c>
      <c r="E19" s="54" t="s">
        <v>75</v>
      </c>
      <c r="F19" s="54" t="s">
        <v>54</v>
      </c>
      <c r="G19" s="51" t="s">
        <v>76</v>
      </c>
      <c r="H19" s="60">
        <v>35</v>
      </c>
      <c r="I19" s="54" t="s">
        <v>72</v>
      </c>
      <c r="J19" s="57"/>
      <c r="K19" s="49"/>
      <c r="L19" s="53"/>
      <c r="M19" s="61" t="s">
        <v>95</v>
      </c>
      <c r="N19" s="57"/>
      <c r="O19" s="55"/>
      <c r="P19" s="54">
        <v>48230511523</v>
      </c>
      <c r="Q19" s="51">
        <v>3</v>
      </c>
      <c r="R19" s="63">
        <v>6.7000000000000004E-2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138</v>
      </c>
      <c r="D20" s="54" t="s">
        <v>64</v>
      </c>
      <c r="E20" s="54" t="s">
        <v>77</v>
      </c>
      <c r="F20" s="54" t="s">
        <v>70</v>
      </c>
      <c r="G20" s="54" t="s">
        <v>78</v>
      </c>
      <c r="H20" s="60">
        <v>11.7</v>
      </c>
      <c r="I20" s="54" t="s">
        <v>72</v>
      </c>
      <c r="J20" s="57"/>
      <c r="K20" s="49"/>
      <c r="L20" s="53"/>
      <c r="M20" s="61" t="s">
        <v>95</v>
      </c>
      <c r="N20" s="57"/>
      <c r="O20" s="55"/>
      <c r="P20" s="54">
        <v>48230511523</v>
      </c>
      <c r="Q20" s="51">
        <v>3</v>
      </c>
      <c r="R20" s="63">
        <v>1.7999999999999999E-2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138</v>
      </c>
      <c r="D21" s="54" t="s">
        <v>64</v>
      </c>
      <c r="E21" s="54" t="s">
        <v>77</v>
      </c>
      <c r="F21" s="54" t="s">
        <v>54</v>
      </c>
      <c r="G21" s="54" t="s">
        <v>79</v>
      </c>
      <c r="H21" s="60">
        <v>305</v>
      </c>
      <c r="I21" s="54" t="s">
        <v>72</v>
      </c>
      <c r="J21" s="57"/>
      <c r="K21" s="49"/>
      <c r="L21" s="53"/>
      <c r="M21" s="61" t="s">
        <v>95</v>
      </c>
      <c r="N21" s="57"/>
      <c r="O21" s="55"/>
      <c r="P21" s="54">
        <v>48230511523</v>
      </c>
      <c r="Q21" s="51">
        <v>3</v>
      </c>
      <c r="R21" s="63">
        <v>0.52500000000000002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138</v>
      </c>
      <c r="D22" s="54" t="s">
        <v>64</v>
      </c>
      <c r="E22" s="54" t="s">
        <v>59</v>
      </c>
      <c r="F22" s="54" t="s">
        <v>80</v>
      </c>
      <c r="G22" s="54" t="s">
        <v>81</v>
      </c>
      <c r="H22" s="60">
        <v>3881</v>
      </c>
      <c r="I22" s="54" t="s">
        <v>72</v>
      </c>
      <c r="J22" s="57"/>
      <c r="K22" s="49"/>
      <c r="L22" s="53"/>
      <c r="M22" s="61" t="s">
        <v>95</v>
      </c>
      <c r="N22" s="57"/>
      <c r="O22" s="55"/>
      <c r="P22" s="54">
        <v>48230511523</v>
      </c>
      <c r="Q22" s="51">
        <v>3</v>
      </c>
      <c r="R22" s="63">
        <v>6.218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138</v>
      </c>
      <c r="D23" s="54" t="s">
        <v>64</v>
      </c>
      <c r="E23" s="54" t="s">
        <v>59</v>
      </c>
      <c r="F23" s="54" t="s">
        <v>70</v>
      </c>
      <c r="G23" s="51" t="s">
        <v>82</v>
      </c>
      <c r="H23" s="60">
        <v>2159.25</v>
      </c>
      <c r="I23" s="54" t="s">
        <v>72</v>
      </c>
      <c r="J23" s="57"/>
      <c r="K23" s="49"/>
      <c r="L23" s="53"/>
      <c r="M23" s="61" t="s">
        <v>95</v>
      </c>
      <c r="N23" s="57"/>
      <c r="O23" s="55"/>
      <c r="P23" s="54">
        <v>48230511523</v>
      </c>
      <c r="Q23" s="51">
        <v>3</v>
      </c>
      <c r="R23" s="63">
        <v>3.9409999999999998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138</v>
      </c>
      <c r="D24" s="54" t="s">
        <v>64</v>
      </c>
      <c r="E24" s="54" t="s">
        <v>59</v>
      </c>
      <c r="F24" s="54" t="s">
        <v>54</v>
      </c>
      <c r="G24" s="54" t="s">
        <v>60</v>
      </c>
      <c r="H24" s="60">
        <v>63550</v>
      </c>
      <c r="I24" s="54" t="s">
        <v>72</v>
      </c>
      <c r="J24" s="57"/>
      <c r="K24" s="49"/>
      <c r="L24" s="53"/>
      <c r="M24" s="61" t="s">
        <v>95</v>
      </c>
      <c r="N24" s="57"/>
      <c r="O24" s="55"/>
      <c r="P24" s="54">
        <v>48230511523</v>
      </c>
      <c r="Q24" s="51">
        <v>3</v>
      </c>
      <c r="R24" s="63">
        <v>108.03700000000001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138</v>
      </c>
      <c r="D25" s="54" t="s">
        <v>64</v>
      </c>
      <c r="E25" s="54" t="s">
        <v>59</v>
      </c>
      <c r="F25" s="54" t="s">
        <v>73</v>
      </c>
      <c r="G25" s="54" t="s">
        <v>83</v>
      </c>
      <c r="H25" s="60">
        <v>13031</v>
      </c>
      <c r="I25" s="54" t="s">
        <v>72</v>
      </c>
      <c r="J25" s="57"/>
      <c r="K25" s="49"/>
      <c r="L25" s="53"/>
      <c r="M25" s="61" t="s">
        <v>95</v>
      </c>
      <c r="N25" s="57"/>
      <c r="O25" s="55"/>
      <c r="P25" s="54">
        <v>48230511523</v>
      </c>
      <c r="Q25" s="51">
        <v>3</v>
      </c>
      <c r="R25" s="63">
        <v>26.062000000000001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138</v>
      </c>
      <c r="D26" s="54" t="s">
        <v>64</v>
      </c>
      <c r="E26" s="54" t="s">
        <v>84</v>
      </c>
      <c r="F26" s="54" t="s">
        <v>80</v>
      </c>
      <c r="G26" s="54" t="s">
        <v>85</v>
      </c>
      <c r="H26" s="60">
        <v>4577</v>
      </c>
      <c r="I26" s="54" t="s">
        <v>72</v>
      </c>
      <c r="J26" s="57"/>
      <c r="K26" s="49"/>
      <c r="L26" s="53"/>
      <c r="M26" s="61" t="s">
        <v>95</v>
      </c>
      <c r="N26" s="57"/>
      <c r="O26" s="55"/>
      <c r="P26" s="54">
        <v>48230501522</v>
      </c>
      <c r="Q26" s="51">
        <v>2</v>
      </c>
      <c r="R26" s="63">
        <v>3.6620000000000004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138</v>
      </c>
      <c r="D27" s="54" t="s">
        <v>64</v>
      </c>
      <c r="E27" s="54" t="s">
        <v>84</v>
      </c>
      <c r="F27" s="54" t="s">
        <v>70</v>
      </c>
      <c r="G27" s="54" t="s">
        <v>86</v>
      </c>
      <c r="H27" s="60">
        <v>507</v>
      </c>
      <c r="I27" s="54" t="s">
        <v>72</v>
      </c>
      <c r="J27" s="57"/>
      <c r="K27" s="49"/>
      <c r="L27" s="53"/>
      <c r="M27" s="61" t="s">
        <v>95</v>
      </c>
      <c r="N27" s="57"/>
      <c r="O27" s="55"/>
      <c r="P27" s="54">
        <v>48230501522</v>
      </c>
      <c r="Q27" s="51">
        <v>2</v>
      </c>
      <c r="R27" s="63">
        <v>0.43099999999999999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138</v>
      </c>
      <c r="D28" s="54" t="s">
        <v>64</v>
      </c>
      <c r="E28" s="54" t="s">
        <v>84</v>
      </c>
      <c r="F28" s="54" t="s">
        <v>87</v>
      </c>
      <c r="G28" s="51" t="s">
        <v>88</v>
      </c>
      <c r="H28" s="60">
        <v>13387</v>
      </c>
      <c r="I28" s="54" t="s">
        <v>72</v>
      </c>
      <c r="J28" s="57"/>
      <c r="K28" s="49"/>
      <c r="L28" s="53"/>
      <c r="M28" s="61" t="s">
        <v>95</v>
      </c>
      <c r="N28" s="57"/>
      <c r="O28" s="55"/>
      <c r="P28" s="54">
        <v>48230501522</v>
      </c>
      <c r="Q28" s="51">
        <v>2</v>
      </c>
      <c r="R28" s="63">
        <v>18.206</v>
      </c>
    </row>
    <row r="29" spans="1:18" s="52" customFormat="1" ht="25.2" customHeight="1" x14ac:dyDescent="0.3">
      <c r="A29" s="40">
        <v>15</v>
      </c>
      <c r="B29" s="53" t="s">
        <v>65</v>
      </c>
      <c r="C29" s="53" t="s">
        <v>138</v>
      </c>
      <c r="D29" s="54" t="s">
        <v>64</v>
      </c>
      <c r="E29" s="54" t="s">
        <v>84</v>
      </c>
      <c r="F29" s="54" t="s">
        <v>89</v>
      </c>
      <c r="G29" s="54" t="s">
        <v>90</v>
      </c>
      <c r="H29" s="60">
        <v>401</v>
      </c>
      <c r="I29" s="54" t="s">
        <v>72</v>
      </c>
      <c r="J29" s="57"/>
      <c r="K29" s="49"/>
      <c r="L29" s="53"/>
      <c r="M29" s="61" t="s">
        <v>95</v>
      </c>
      <c r="N29" s="57"/>
      <c r="O29" s="55"/>
      <c r="P29" s="54">
        <v>48230501522</v>
      </c>
      <c r="Q29" s="51">
        <v>2</v>
      </c>
      <c r="R29" s="63">
        <v>0.66200000000000003</v>
      </c>
    </row>
    <row r="30" spans="1:18" s="52" customFormat="1" ht="25.2" customHeight="1" x14ac:dyDescent="0.3">
      <c r="A30" s="53">
        <v>16</v>
      </c>
      <c r="B30" s="53" t="s">
        <v>65</v>
      </c>
      <c r="C30" s="53" t="s">
        <v>138</v>
      </c>
      <c r="D30" s="54" t="s">
        <v>64</v>
      </c>
      <c r="E30" s="54" t="s">
        <v>61</v>
      </c>
      <c r="F30" s="54" t="s">
        <v>54</v>
      </c>
      <c r="G30" s="54" t="s">
        <v>62</v>
      </c>
      <c r="H30" s="60">
        <v>71910.3</v>
      </c>
      <c r="I30" s="54" t="s">
        <v>72</v>
      </c>
      <c r="J30" s="57"/>
      <c r="K30" s="49"/>
      <c r="L30" s="53"/>
      <c r="M30" s="61" t="s">
        <v>95</v>
      </c>
      <c r="N30" s="57"/>
      <c r="O30" s="55"/>
      <c r="P30" s="54">
        <v>48230501522</v>
      </c>
      <c r="Q30" s="51">
        <v>2</v>
      </c>
      <c r="R30" s="63">
        <v>77.665000000000006</v>
      </c>
    </row>
    <row r="31" spans="1:18" s="52" customFormat="1" ht="25.2" customHeight="1" x14ac:dyDescent="0.3">
      <c r="A31" s="40">
        <v>17</v>
      </c>
      <c r="B31" s="53" t="s">
        <v>65</v>
      </c>
      <c r="C31" s="53" t="s">
        <v>138</v>
      </c>
      <c r="D31" s="54" t="s">
        <v>64</v>
      </c>
      <c r="E31" s="54" t="s">
        <v>57</v>
      </c>
      <c r="F31" s="54" t="s">
        <v>54</v>
      </c>
      <c r="G31" s="54" t="s">
        <v>58</v>
      </c>
      <c r="H31" s="60">
        <v>113597.75</v>
      </c>
      <c r="I31" s="54" t="s">
        <v>72</v>
      </c>
      <c r="J31" s="57"/>
      <c r="K31" s="49"/>
      <c r="L31" s="53"/>
      <c r="M31" s="61" t="s">
        <v>95</v>
      </c>
      <c r="N31" s="57"/>
      <c r="O31" s="55"/>
      <c r="P31" s="54">
        <v>48230501522</v>
      </c>
      <c r="Q31" s="51">
        <v>2</v>
      </c>
      <c r="R31" s="63">
        <v>102.23699999999999</v>
      </c>
    </row>
    <row r="32" spans="1:18" s="52" customFormat="1" ht="25.2" customHeight="1" x14ac:dyDescent="0.3">
      <c r="A32" s="53">
        <v>18</v>
      </c>
      <c r="B32" s="53" t="s">
        <v>65</v>
      </c>
      <c r="C32" s="53" t="s">
        <v>138</v>
      </c>
      <c r="D32" s="54" t="s">
        <v>64</v>
      </c>
      <c r="E32" s="54" t="s">
        <v>91</v>
      </c>
      <c r="F32" s="54" t="s">
        <v>73</v>
      </c>
      <c r="G32" s="51" t="s">
        <v>92</v>
      </c>
      <c r="H32" s="60">
        <v>150</v>
      </c>
      <c r="I32" s="54" t="s">
        <v>72</v>
      </c>
      <c r="J32" s="57"/>
      <c r="K32" s="49"/>
      <c r="L32" s="53"/>
      <c r="M32" s="61" t="s">
        <v>95</v>
      </c>
      <c r="N32" s="57"/>
      <c r="O32" s="55"/>
      <c r="P32" s="51">
        <v>48230501522</v>
      </c>
      <c r="Q32" s="51">
        <v>2</v>
      </c>
      <c r="R32" s="63">
        <v>0.33800000000000002</v>
      </c>
    </row>
    <row r="33" spans="1:18" s="52" customFormat="1" ht="25.2" customHeight="1" x14ac:dyDescent="0.3">
      <c r="A33" s="40">
        <v>19</v>
      </c>
      <c r="B33" s="53" t="s">
        <v>65</v>
      </c>
      <c r="C33" s="53" t="s">
        <v>138</v>
      </c>
      <c r="D33" s="54" t="s">
        <v>64</v>
      </c>
      <c r="E33" s="54" t="s">
        <v>93</v>
      </c>
      <c r="F33" s="54" t="s">
        <v>54</v>
      </c>
      <c r="G33" s="54" t="s">
        <v>94</v>
      </c>
      <c r="H33" s="60">
        <v>710</v>
      </c>
      <c r="I33" s="54" t="s">
        <v>72</v>
      </c>
      <c r="J33" s="57"/>
      <c r="K33" s="49"/>
      <c r="L33" s="53"/>
      <c r="M33" s="61" t="s">
        <v>95</v>
      </c>
      <c r="N33" s="57"/>
      <c r="O33" s="55"/>
      <c r="P33" s="51">
        <v>48230501522</v>
      </c>
      <c r="Q33" s="51">
        <v>2</v>
      </c>
      <c r="R33" s="63">
        <v>0.80200000000000005</v>
      </c>
    </row>
    <row r="34" spans="1:18" s="33" customFormat="1" ht="13.8" x14ac:dyDescent="0.25">
      <c r="A34" s="28"/>
      <c r="B34" s="28"/>
      <c r="C34" s="41"/>
      <c r="D34" s="30"/>
      <c r="E34" s="30"/>
      <c r="F34" s="30"/>
      <c r="G34" s="30"/>
      <c r="H34" s="59">
        <v>391175.5</v>
      </c>
      <c r="I34" s="67" t="s">
        <v>72</v>
      </c>
      <c r="J34" s="31"/>
      <c r="K34" s="32">
        <f>SUM(K15:K33)</f>
        <v>0</v>
      </c>
      <c r="L34" s="28"/>
      <c r="M34" s="29"/>
      <c r="N34" s="29"/>
      <c r="O34" s="29"/>
      <c r="P34" s="29"/>
      <c r="Q34" s="29"/>
      <c r="R34" s="64">
        <f>SUM(R15:R33)</f>
        <v>541.51400000000001</v>
      </c>
    </row>
    <row r="35" spans="1:18" s="4" customFormat="1" ht="13.8" x14ac:dyDescent="0.25">
      <c r="A35" s="1"/>
      <c r="B35" s="1"/>
      <c r="C35" s="1"/>
      <c r="D35" s="1"/>
      <c r="E35" s="1"/>
      <c r="F35" s="1"/>
      <c r="G35" s="1"/>
      <c r="H35" s="68">
        <v>156</v>
      </c>
      <c r="I35" s="67" t="s">
        <v>69</v>
      </c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2" t="s">
        <v>19</v>
      </c>
      <c r="B36" s="12"/>
      <c r="C36" s="2"/>
      <c r="D36" s="2"/>
      <c r="E36" s="2"/>
      <c r="F36" s="2"/>
      <c r="G36" s="2"/>
      <c r="H36" s="2"/>
      <c r="I36" s="34"/>
      <c r="J36" s="34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35" t="s">
        <v>20</v>
      </c>
      <c r="B37" s="35"/>
      <c r="C37" s="36"/>
      <c r="D37" s="36"/>
      <c r="E37" s="36"/>
      <c r="F37" s="36"/>
      <c r="G37" s="36"/>
      <c r="H37" s="2"/>
      <c r="I37" s="3"/>
      <c r="J37" s="2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35" t="s">
        <v>21</v>
      </c>
      <c r="B38" s="35"/>
      <c r="C38" s="36"/>
      <c r="D38" s="36"/>
      <c r="E38" s="36"/>
      <c r="F38" s="36"/>
      <c r="G38" s="36"/>
      <c r="H38" s="2"/>
      <c r="I38" s="3"/>
      <c r="J38" s="2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35" t="s">
        <v>22</v>
      </c>
      <c r="B39" s="35"/>
      <c r="C39" s="36"/>
      <c r="D39" s="36"/>
      <c r="E39" s="36"/>
      <c r="F39" s="36"/>
      <c r="G39" s="36"/>
      <c r="H39" s="2"/>
      <c r="I39" s="3"/>
      <c r="J39" s="2"/>
      <c r="L39" s="9"/>
      <c r="M39" s="10"/>
      <c r="N39" s="10"/>
      <c r="O39" s="10"/>
      <c r="P39" s="10"/>
      <c r="Q39" s="10"/>
      <c r="R39" s="10"/>
    </row>
    <row r="40" spans="1:18" s="48" customFormat="1" x14ac:dyDescent="0.25">
      <c r="A40" s="35" t="s">
        <v>35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</row>
    <row r="41" spans="1:18" s="48" customFormat="1" x14ac:dyDescent="0.25">
      <c r="A41" s="35" t="s">
        <v>48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s="48" customFormat="1" x14ac:dyDescent="0.25">
      <c r="A42" s="35" t="s">
        <v>51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48" customFormat="1" x14ac:dyDescent="0.2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18" s="4" customFormat="1" x14ac:dyDescent="0.25">
      <c r="A44" s="7" t="s">
        <v>23</v>
      </c>
      <c r="B44" s="7"/>
      <c r="C44" s="7"/>
      <c r="D44" s="7"/>
      <c r="E44" s="7"/>
      <c r="F44" s="7"/>
      <c r="G44" s="7"/>
      <c r="H44" s="7"/>
      <c r="L44" s="8" t="s">
        <v>24</v>
      </c>
      <c r="M44" s="7"/>
      <c r="N44" s="1"/>
      <c r="O44" s="9"/>
      <c r="P44" s="9"/>
      <c r="Q44" s="9"/>
      <c r="R44" s="9"/>
    </row>
    <row r="45" spans="1:18" s="4" customFormat="1" x14ac:dyDescent="0.25">
      <c r="A45" s="7" t="s">
        <v>25</v>
      </c>
      <c r="B45" s="7"/>
      <c r="C45" s="7"/>
      <c r="D45" s="7"/>
      <c r="E45" s="7"/>
      <c r="F45" s="7"/>
      <c r="G45" s="7"/>
      <c r="H45" s="7"/>
      <c r="L45" s="8" t="s">
        <v>26</v>
      </c>
      <c r="M45" s="37"/>
      <c r="N45" s="38"/>
      <c r="O45" s="9"/>
      <c r="P45" s="9"/>
      <c r="Q45" s="9"/>
      <c r="R45" s="9"/>
    </row>
    <row r="46" spans="1:18" s="4" customFormat="1" x14ac:dyDescent="0.25">
      <c r="A46" s="2"/>
      <c r="B46" s="2"/>
      <c r="C46" s="7" t="s">
        <v>113</v>
      </c>
      <c r="D46" s="7"/>
      <c r="E46" s="7"/>
      <c r="F46" s="7"/>
      <c r="G46" s="7"/>
      <c r="H46" s="2"/>
      <c r="L46" s="39" t="s">
        <v>27</v>
      </c>
      <c r="M46" s="7"/>
      <c r="O46" s="9"/>
      <c r="P46" s="9"/>
      <c r="Q46" s="9"/>
      <c r="R46" s="9"/>
    </row>
    <row r="47" spans="1:18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  <c r="R50" s="10"/>
    </row>
    <row r="51" spans="1:18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  <c r="R51" s="10"/>
    </row>
    <row r="52" spans="1:18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  <c r="R52" s="10"/>
    </row>
    <row r="53" spans="1:18" s="4" customFormat="1" x14ac:dyDescent="0.25">
      <c r="A53" s="1"/>
      <c r="B53" s="1"/>
      <c r="C53" s="1"/>
      <c r="D53" s="1"/>
      <c r="E53" s="1"/>
      <c r="F53" s="1"/>
      <c r="G53" s="1"/>
      <c r="H53" s="2"/>
      <c r="I53" s="3"/>
      <c r="J53" s="7"/>
      <c r="K53" s="1"/>
      <c r="L53" s="9"/>
      <c r="M53" s="10"/>
      <c r="N53" s="10"/>
      <c r="O53" s="10"/>
      <c r="P53" s="10"/>
      <c r="Q53" s="10"/>
      <c r="R53" s="10"/>
    </row>
    <row r="54" spans="1:18" s="4" customFormat="1" x14ac:dyDescent="0.25">
      <c r="A54" s="1"/>
      <c r="B54" s="1"/>
      <c r="C54" s="1"/>
      <c r="D54" s="1"/>
      <c r="E54" s="1"/>
      <c r="F54" s="1"/>
      <c r="G54" s="1"/>
      <c r="H54" s="2"/>
      <c r="I54" s="3"/>
      <c r="J54" s="7"/>
      <c r="K54" s="1"/>
      <c r="L54" s="9"/>
      <c r="M54" s="10"/>
      <c r="N54" s="10"/>
      <c r="O54" s="10"/>
      <c r="P54" s="10"/>
      <c r="Q54" s="10"/>
      <c r="R54" s="10"/>
    </row>
    <row r="55" spans="1:18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65" spans="8:18" s="1" customFormat="1" ht="31.5" customHeight="1" x14ac:dyDescent="0.25">
      <c r="H65" s="2"/>
      <c r="I65" s="3"/>
      <c r="J65" s="7"/>
      <c r="L65" s="9"/>
      <c r="M65" s="10"/>
      <c r="N65" s="10"/>
      <c r="O65" s="10"/>
      <c r="P65" s="10"/>
      <c r="Q65" s="10"/>
      <c r="R65" s="10"/>
    </row>
  </sheetData>
  <autoFilter ref="A14:R34"/>
  <pageMargins left="0.43307086614173229" right="0.23622047244094491" top="0.35433070866141736" bottom="0.27559055118110237" header="0" footer="0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9"/>
  <sheetViews>
    <sheetView view="pageBreakPreview" topLeftCell="F5" zoomScale="70" zoomScaleNormal="85" zoomScaleSheetLayoutView="70" workbookViewId="0">
      <selection activeCell="P10" sqref="P10"/>
    </sheetView>
  </sheetViews>
  <sheetFormatPr defaultColWidth="9.109375" defaultRowHeight="13.2" x14ac:dyDescent="0.25"/>
  <cols>
    <col min="1" max="1" width="6.88671875" style="1" bestFit="1" customWidth="1"/>
    <col min="2" max="2" width="27.886718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5.5546875" style="10" customWidth="1"/>
    <col min="14" max="14" width="16.33203125" style="10" customWidth="1"/>
    <col min="15" max="15" width="27.88671875" style="10" customWidth="1"/>
    <col min="16" max="16" width="17" style="10" customWidth="1"/>
    <col min="17" max="17" width="15.33203125" style="10" customWidth="1"/>
    <col min="18" max="18" width="15" style="10" customWidth="1"/>
    <col min="19" max="19" width="12.5546875" style="2" bestFit="1" customWidth="1"/>
    <col min="20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140</v>
      </c>
      <c r="D15" s="54" t="s">
        <v>67</v>
      </c>
      <c r="E15" s="51"/>
      <c r="F15" s="51"/>
      <c r="G15" s="69" t="s">
        <v>68</v>
      </c>
      <c r="H15" s="66">
        <v>136</v>
      </c>
      <c r="I15" s="65" t="s">
        <v>69</v>
      </c>
      <c r="J15" s="56"/>
      <c r="K15" s="49"/>
      <c r="L15" s="40"/>
      <c r="M15" s="58" t="s">
        <v>95</v>
      </c>
      <c r="N15" s="56"/>
      <c r="O15" s="50"/>
      <c r="P15" s="51">
        <v>46811102514</v>
      </c>
      <c r="Q15" s="51">
        <v>4</v>
      </c>
      <c r="R15" s="62">
        <v>31.959999999999997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140</v>
      </c>
      <c r="D16" s="54" t="s">
        <v>64</v>
      </c>
      <c r="E16" s="54" t="s">
        <v>96</v>
      </c>
      <c r="F16" s="54" t="s">
        <v>54</v>
      </c>
      <c r="G16" s="54" t="s">
        <v>97</v>
      </c>
      <c r="H16" s="60">
        <v>12774</v>
      </c>
      <c r="I16" s="54" t="s">
        <v>72</v>
      </c>
      <c r="J16" s="57"/>
      <c r="K16" s="49"/>
      <c r="L16" s="53"/>
      <c r="M16" s="61" t="s">
        <v>95</v>
      </c>
      <c r="N16" s="57"/>
      <c r="O16" s="55"/>
      <c r="P16" s="54">
        <v>48230501522</v>
      </c>
      <c r="Q16" s="51">
        <v>2</v>
      </c>
      <c r="R16" s="63">
        <v>19.799999999999997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140</v>
      </c>
      <c r="D17" s="54" t="s">
        <v>64</v>
      </c>
      <c r="E17" s="54" t="s">
        <v>55</v>
      </c>
      <c r="F17" s="54" t="s">
        <v>70</v>
      </c>
      <c r="G17" s="54" t="s">
        <v>71</v>
      </c>
      <c r="H17" s="60">
        <v>375.3</v>
      </c>
      <c r="I17" s="54" t="s">
        <v>72</v>
      </c>
      <c r="J17" s="57"/>
      <c r="K17" s="49"/>
      <c r="L17" s="53"/>
      <c r="M17" s="61" t="s">
        <v>95</v>
      </c>
      <c r="N17" s="57"/>
      <c r="O17" s="55"/>
      <c r="P17" s="51">
        <v>48230511523</v>
      </c>
      <c r="Q17" s="51">
        <v>3</v>
      </c>
      <c r="R17" s="63">
        <v>0.65400000000000003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140</v>
      </c>
      <c r="D18" s="54" t="s">
        <v>64</v>
      </c>
      <c r="E18" s="54" t="s">
        <v>55</v>
      </c>
      <c r="F18" s="54" t="s">
        <v>54</v>
      </c>
      <c r="G18" s="54" t="s">
        <v>56</v>
      </c>
      <c r="H18" s="60">
        <v>14727</v>
      </c>
      <c r="I18" s="54" t="s">
        <v>72</v>
      </c>
      <c r="J18" s="57"/>
      <c r="K18" s="49"/>
      <c r="L18" s="53"/>
      <c r="M18" s="61" t="s">
        <v>95</v>
      </c>
      <c r="N18" s="57"/>
      <c r="O18" s="55"/>
      <c r="P18" s="51">
        <v>48230511523</v>
      </c>
      <c r="Q18" s="51">
        <v>3</v>
      </c>
      <c r="R18" s="63">
        <v>22.091999999999999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140</v>
      </c>
      <c r="D19" s="54" t="s">
        <v>64</v>
      </c>
      <c r="E19" s="54" t="s">
        <v>55</v>
      </c>
      <c r="F19" s="54" t="s">
        <v>73</v>
      </c>
      <c r="G19" s="51" t="s">
        <v>74</v>
      </c>
      <c r="H19" s="60">
        <v>3049.5</v>
      </c>
      <c r="I19" s="54" t="s">
        <v>72</v>
      </c>
      <c r="J19" s="57"/>
      <c r="K19" s="49"/>
      <c r="L19" s="53"/>
      <c r="M19" s="61" t="s">
        <v>95</v>
      </c>
      <c r="N19" s="57"/>
      <c r="O19" s="55"/>
      <c r="P19" s="51">
        <v>48230511523</v>
      </c>
      <c r="Q19" s="51">
        <v>3</v>
      </c>
      <c r="R19" s="63">
        <v>7.245000000000001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140</v>
      </c>
      <c r="D20" s="54" t="s">
        <v>64</v>
      </c>
      <c r="E20" s="54" t="s">
        <v>77</v>
      </c>
      <c r="F20" s="54" t="s">
        <v>70</v>
      </c>
      <c r="G20" s="54" t="s">
        <v>78</v>
      </c>
      <c r="H20" s="60">
        <v>91.4</v>
      </c>
      <c r="I20" s="54" t="s">
        <v>72</v>
      </c>
      <c r="J20" s="57"/>
      <c r="K20" s="49"/>
      <c r="L20" s="53"/>
      <c r="M20" s="61" t="s">
        <v>95</v>
      </c>
      <c r="N20" s="57"/>
      <c r="O20" s="55"/>
      <c r="P20" s="51">
        <v>48230511523</v>
      </c>
      <c r="Q20" s="51">
        <v>3</v>
      </c>
      <c r="R20" s="63">
        <v>0.14000000000000001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140</v>
      </c>
      <c r="D21" s="54" t="s">
        <v>64</v>
      </c>
      <c r="E21" s="54" t="s">
        <v>77</v>
      </c>
      <c r="F21" s="54" t="s">
        <v>54</v>
      </c>
      <c r="G21" s="54" t="s">
        <v>79</v>
      </c>
      <c r="H21" s="60">
        <v>4</v>
      </c>
      <c r="I21" s="54" t="s">
        <v>72</v>
      </c>
      <c r="J21" s="57"/>
      <c r="K21" s="49"/>
      <c r="L21" s="53"/>
      <c r="M21" s="61" t="s">
        <v>95</v>
      </c>
      <c r="N21" s="57"/>
      <c r="O21" s="55"/>
      <c r="P21" s="51">
        <v>48230511523</v>
      </c>
      <c r="Q21" s="51">
        <v>3</v>
      </c>
      <c r="R21" s="63">
        <v>7.0000000000000001E-3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140</v>
      </c>
      <c r="D22" s="54" t="s">
        <v>64</v>
      </c>
      <c r="E22" s="54" t="s">
        <v>59</v>
      </c>
      <c r="F22" s="54" t="s">
        <v>80</v>
      </c>
      <c r="G22" s="54" t="s">
        <v>81</v>
      </c>
      <c r="H22" s="60">
        <v>3983</v>
      </c>
      <c r="I22" s="54" t="s">
        <v>72</v>
      </c>
      <c r="J22" s="57"/>
      <c r="K22" s="49"/>
      <c r="L22" s="53"/>
      <c r="M22" s="61" t="s">
        <v>95</v>
      </c>
      <c r="N22" s="57"/>
      <c r="O22" s="55"/>
      <c r="P22" s="51">
        <v>48230511523</v>
      </c>
      <c r="Q22" s="51">
        <v>3</v>
      </c>
      <c r="R22" s="63">
        <v>6.3809999999999993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140</v>
      </c>
      <c r="D23" s="54" t="s">
        <v>64</v>
      </c>
      <c r="E23" s="54" t="s">
        <v>59</v>
      </c>
      <c r="F23" s="54" t="s">
        <v>70</v>
      </c>
      <c r="G23" s="51" t="s">
        <v>82</v>
      </c>
      <c r="H23" s="60">
        <v>455</v>
      </c>
      <c r="I23" s="54" t="s">
        <v>72</v>
      </c>
      <c r="J23" s="57"/>
      <c r="K23" s="49"/>
      <c r="L23" s="53"/>
      <c r="M23" s="61" t="s">
        <v>95</v>
      </c>
      <c r="N23" s="57"/>
      <c r="O23" s="55"/>
      <c r="P23" s="51">
        <v>48230511523</v>
      </c>
      <c r="Q23" s="51">
        <v>3</v>
      </c>
      <c r="R23" s="63">
        <v>0.83099999999999996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140</v>
      </c>
      <c r="D24" s="54" t="s">
        <v>64</v>
      </c>
      <c r="E24" s="54" t="s">
        <v>59</v>
      </c>
      <c r="F24" s="54" t="s">
        <v>54</v>
      </c>
      <c r="G24" s="54" t="s">
        <v>60</v>
      </c>
      <c r="H24" s="60">
        <v>81730.100000000006</v>
      </c>
      <c r="I24" s="54" t="s">
        <v>72</v>
      </c>
      <c r="J24" s="57"/>
      <c r="K24" s="49"/>
      <c r="L24" s="53"/>
      <c r="M24" s="61" t="s">
        <v>95</v>
      </c>
      <c r="N24" s="57"/>
      <c r="O24" s="55"/>
      <c r="P24" s="51">
        <v>48230511523</v>
      </c>
      <c r="Q24" s="51">
        <v>3</v>
      </c>
      <c r="R24" s="63">
        <v>138.941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140</v>
      </c>
      <c r="D25" s="54" t="s">
        <v>64</v>
      </c>
      <c r="E25" s="54" t="s">
        <v>59</v>
      </c>
      <c r="F25" s="54" t="s">
        <v>73</v>
      </c>
      <c r="G25" s="54" t="s">
        <v>83</v>
      </c>
      <c r="H25" s="60">
        <v>4370</v>
      </c>
      <c r="I25" s="54" t="s">
        <v>72</v>
      </c>
      <c r="J25" s="57"/>
      <c r="K25" s="49"/>
      <c r="L25" s="53"/>
      <c r="M25" s="61" t="s">
        <v>95</v>
      </c>
      <c r="N25" s="57"/>
      <c r="O25" s="55"/>
      <c r="P25" s="51">
        <v>48230511523</v>
      </c>
      <c r="Q25" s="51">
        <v>3</v>
      </c>
      <c r="R25" s="63">
        <v>8.74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140</v>
      </c>
      <c r="D26" s="54" t="s">
        <v>64</v>
      </c>
      <c r="E26" s="54" t="s">
        <v>98</v>
      </c>
      <c r="F26" s="54" t="s">
        <v>80</v>
      </c>
      <c r="G26" s="54" t="s">
        <v>99</v>
      </c>
      <c r="H26" s="60">
        <v>7190</v>
      </c>
      <c r="I26" s="54" t="s">
        <v>72</v>
      </c>
      <c r="J26" s="57"/>
      <c r="K26" s="49"/>
      <c r="L26" s="53"/>
      <c r="M26" s="61" t="s">
        <v>95</v>
      </c>
      <c r="N26" s="57"/>
      <c r="O26" s="55"/>
      <c r="P26" s="54">
        <v>48230501522</v>
      </c>
      <c r="Q26" s="51">
        <v>2</v>
      </c>
      <c r="R26" s="63">
        <v>6.4569999999999999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140</v>
      </c>
      <c r="D27" s="54" t="s">
        <v>64</v>
      </c>
      <c r="E27" s="54" t="s">
        <v>98</v>
      </c>
      <c r="F27" s="54" t="s">
        <v>54</v>
      </c>
      <c r="G27" s="54" t="s">
        <v>100</v>
      </c>
      <c r="H27" s="60">
        <v>1772</v>
      </c>
      <c r="I27" s="54" t="s">
        <v>72</v>
      </c>
      <c r="J27" s="57"/>
      <c r="K27" s="49"/>
      <c r="L27" s="53"/>
      <c r="M27" s="61" t="s">
        <v>95</v>
      </c>
      <c r="N27" s="57"/>
      <c r="O27" s="55"/>
      <c r="P27" s="54">
        <v>48230501522</v>
      </c>
      <c r="Q27" s="51">
        <v>2</v>
      </c>
      <c r="R27" s="63">
        <v>1.917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140</v>
      </c>
      <c r="D28" s="54" t="s">
        <v>64</v>
      </c>
      <c r="E28" s="54" t="s">
        <v>84</v>
      </c>
      <c r="F28" s="54" t="s">
        <v>80</v>
      </c>
      <c r="G28" s="51" t="s">
        <v>85</v>
      </c>
      <c r="H28" s="60">
        <v>2080</v>
      </c>
      <c r="I28" s="54" t="s">
        <v>72</v>
      </c>
      <c r="J28" s="57"/>
      <c r="K28" s="49"/>
      <c r="L28" s="53"/>
      <c r="M28" s="61" t="s">
        <v>95</v>
      </c>
      <c r="N28" s="57"/>
      <c r="O28" s="55"/>
      <c r="P28" s="54">
        <v>48230501522</v>
      </c>
      <c r="Q28" s="51">
        <v>2</v>
      </c>
      <c r="R28" s="63">
        <v>1.6639999999999999</v>
      </c>
    </row>
    <row r="29" spans="1:18" s="52" customFormat="1" ht="25.2" customHeight="1" x14ac:dyDescent="0.3">
      <c r="A29" s="40">
        <v>15</v>
      </c>
      <c r="B29" s="53" t="s">
        <v>65</v>
      </c>
      <c r="C29" s="53" t="s">
        <v>140</v>
      </c>
      <c r="D29" s="54" t="s">
        <v>64</v>
      </c>
      <c r="E29" s="54" t="s">
        <v>84</v>
      </c>
      <c r="F29" s="54" t="s">
        <v>70</v>
      </c>
      <c r="G29" s="54" t="s">
        <v>86</v>
      </c>
      <c r="H29" s="60">
        <v>4279</v>
      </c>
      <c r="I29" s="54" t="s">
        <v>72</v>
      </c>
      <c r="J29" s="57"/>
      <c r="K29" s="49"/>
      <c r="L29" s="53"/>
      <c r="M29" s="61" t="s">
        <v>95</v>
      </c>
      <c r="N29" s="57"/>
      <c r="O29" s="55"/>
      <c r="P29" s="54">
        <v>48230501522</v>
      </c>
      <c r="Q29" s="51">
        <v>2</v>
      </c>
      <c r="R29" s="63">
        <v>3.6379999999999999</v>
      </c>
    </row>
    <row r="30" spans="1:18" s="52" customFormat="1" ht="25.2" customHeight="1" x14ac:dyDescent="0.3">
      <c r="A30" s="53">
        <v>16</v>
      </c>
      <c r="B30" s="53" t="s">
        <v>65</v>
      </c>
      <c r="C30" s="53" t="s">
        <v>140</v>
      </c>
      <c r="D30" s="54" t="s">
        <v>64</v>
      </c>
      <c r="E30" s="54" t="s">
        <v>84</v>
      </c>
      <c r="F30" s="54" t="s">
        <v>87</v>
      </c>
      <c r="G30" s="54" t="s">
        <v>88</v>
      </c>
      <c r="H30" s="60">
        <v>25926.5</v>
      </c>
      <c r="I30" s="54" t="s">
        <v>72</v>
      </c>
      <c r="J30" s="57"/>
      <c r="K30" s="49"/>
      <c r="L30" s="53"/>
      <c r="M30" s="61" t="s">
        <v>95</v>
      </c>
      <c r="N30" s="57"/>
      <c r="O30" s="55"/>
      <c r="P30" s="54">
        <v>48230501522</v>
      </c>
      <c r="Q30" s="51">
        <v>2</v>
      </c>
      <c r="R30" s="63">
        <v>35.260999999999996</v>
      </c>
    </row>
    <row r="31" spans="1:18" s="52" customFormat="1" ht="25.2" customHeight="1" x14ac:dyDescent="0.3">
      <c r="A31" s="40">
        <v>17</v>
      </c>
      <c r="B31" s="53" t="s">
        <v>65</v>
      </c>
      <c r="C31" s="53" t="s">
        <v>140</v>
      </c>
      <c r="D31" s="54" t="s">
        <v>64</v>
      </c>
      <c r="E31" s="54" t="s">
        <v>84</v>
      </c>
      <c r="F31" s="54" t="s">
        <v>89</v>
      </c>
      <c r="G31" s="54" t="s">
        <v>90</v>
      </c>
      <c r="H31" s="60">
        <v>2</v>
      </c>
      <c r="I31" s="54" t="s">
        <v>72</v>
      </c>
      <c r="J31" s="57"/>
      <c r="K31" s="49"/>
      <c r="L31" s="53"/>
      <c r="M31" s="61" t="s">
        <v>95</v>
      </c>
      <c r="N31" s="57"/>
      <c r="O31" s="55"/>
      <c r="P31" s="54">
        <v>48230501522</v>
      </c>
      <c r="Q31" s="51">
        <v>2</v>
      </c>
      <c r="R31" s="63">
        <v>3.0000000000000001E-3</v>
      </c>
    </row>
    <row r="32" spans="1:18" s="52" customFormat="1" ht="25.2" customHeight="1" x14ac:dyDescent="0.3">
      <c r="A32" s="53">
        <v>18</v>
      </c>
      <c r="B32" s="53" t="s">
        <v>65</v>
      </c>
      <c r="C32" s="53" t="s">
        <v>140</v>
      </c>
      <c r="D32" s="54" t="s">
        <v>64</v>
      </c>
      <c r="E32" s="54" t="s">
        <v>61</v>
      </c>
      <c r="F32" s="54" t="s">
        <v>54</v>
      </c>
      <c r="G32" s="54" t="s">
        <v>62</v>
      </c>
      <c r="H32" s="60">
        <v>84156</v>
      </c>
      <c r="I32" s="54" t="s">
        <v>72</v>
      </c>
      <c r="J32" s="57"/>
      <c r="K32" s="49"/>
      <c r="L32" s="53"/>
      <c r="M32" s="61" t="s">
        <v>95</v>
      </c>
      <c r="N32" s="57"/>
      <c r="O32" s="55"/>
      <c r="P32" s="54">
        <v>48230501522</v>
      </c>
      <c r="Q32" s="51">
        <v>2</v>
      </c>
      <c r="R32" s="63">
        <v>90.888999999999996</v>
      </c>
    </row>
    <row r="33" spans="1:18" s="52" customFormat="1" ht="25.2" customHeight="1" x14ac:dyDescent="0.3">
      <c r="A33" s="40">
        <v>19</v>
      </c>
      <c r="B33" s="53" t="s">
        <v>65</v>
      </c>
      <c r="C33" s="53" t="s">
        <v>140</v>
      </c>
      <c r="D33" s="54" t="s">
        <v>64</v>
      </c>
      <c r="E33" s="54" t="s">
        <v>57</v>
      </c>
      <c r="F33" s="54" t="s">
        <v>54</v>
      </c>
      <c r="G33" s="54" t="s">
        <v>58</v>
      </c>
      <c r="H33" s="60">
        <v>90892.65</v>
      </c>
      <c r="I33" s="54" t="s">
        <v>72</v>
      </c>
      <c r="J33" s="57"/>
      <c r="K33" s="49"/>
      <c r="L33" s="53"/>
      <c r="M33" s="61" t="s">
        <v>95</v>
      </c>
      <c r="N33" s="57"/>
      <c r="O33" s="55"/>
      <c r="P33" s="54">
        <v>48230501522</v>
      </c>
      <c r="Q33" s="51">
        <v>2</v>
      </c>
      <c r="R33" s="63">
        <v>81.803000000000011</v>
      </c>
    </row>
    <row r="34" spans="1:18" s="52" customFormat="1" ht="25.2" customHeight="1" x14ac:dyDescent="0.3">
      <c r="A34" s="53">
        <v>20</v>
      </c>
      <c r="B34" s="53" t="s">
        <v>65</v>
      </c>
      <c r="C34" s="53" t="s">
        <v>140</v>
      </c>
      <c r="D34" s="54" t="s">
        <v>64</v>
      </c>
      <c r="E34" s="54" t="s">
        <v>91</v>
      </c>
      <c r="F34" s="54" t="s">
        <v>70</v>
      </c>
      <c r="G34" s="54" t="s">
        <v>101</v>
      </c>
      <c r="H34" s="60">
        <v>35</v>
      </c>
      <c r="I34" s="54" t="s">
        <v>72</v>
      </c>
      <c r="J34" s="57"/>
      <c r="K34" s="49"/>
      <c r="L34" s="53"/>
      <c r="M34" s="61" t="s">
        <v>95</v>
      </c>
      <c r="N34" s="57"/>
      <c r="O34" s="55"/>
      <c r="P34" s="51">
        <v>48230511523</v>
      </c>
      <c r="Q34" s="51">
        <v>3</v>
      </c>
      <c r="R34" s="63">
        <v>6.0999999999999999E-2</v>
      </c>
    </row>
    <row r="35" spans="1:18" s="52" customFormat="1" ht="25.2" customHeight="1" x14ac:dyDescent="0.3">
      <c r="A35" s="40">
        <v>21</v>
      </c>
      <c r="B35" s="53" t="s">
        <v>65</v>
      </c>
      <c r="C35" s="53" t="s">
        <v>140</v>
      </c>
      <c r="D35" s="54" t="s">
        <v>64</v>
      </c>
      <c r="E35" s="54" t="s">
        <v>91</v>
      </c>
      <c r="F35" s="54" t="s">
        <v>73</v>
      </c>
      <c r="G35" s="54" t="s">
        <v>92</v>
      </c>
      <c r="H35" s="60">
        <v>249</v>
      </c>
      <c r="I35" s="54" t="s">
        <v>72</v>
      </c>
      <c r="J35" s="57"/>
      <c r="K35" s="49"/>
      <c r="L35" s="53"/>
      <c r="M35" s="61" t="s">
        <v>95</v>
      </c>
      <c r="N35" s="57"/>
      <c r="O35" s="55"/>
      <c r="P35" s="51">
        <v>48230511523</v>
      </c>
      <c r="Q35" s="51">
        <v>3</v>
      </c>
      <c r="R35" s="63">
        <v>0.56100000000000005</v>
      </c>
    </row>
    <row r="36" spans="1:18" s="52" customFormat="1" ht="25.2" customHeight="1" x14ac:dyDescent="0.3">
      <c r="A36" s="53">
        <v>22</v>
      </c>
      <c r="B36" s="53" t="s">
        <v>65</v>
      </c>
      <c r="C36" s="53" t="s">
        <v>140</v>
      </c>
      <c r="D36" s="54" t="s">
        <v>64</v>
      </c>
      <c r="E36" s="54" t="s">
        <v>102</v>
      </c>
      <c r="F36" s="54" t="s">
        <v>54</v>
      </c>
      <c r="G36" s="51" t="s">
        <v>103</v>
      </c>
      <c r="H36" s="60">
        <v>1200</v>
      </c>
      <c r="I36" s="54" t="s">
        <v>72</v>
      </c>
      <c r="J36" s="57"/>
      <c r="K36" s="49"/>
      <c r="L36" s="53"/>
      <c r="M36" s="61" t="s">
        <v>95</v>
      </c>
      <c r="N36" s="57"/>
      <c r="O36" s="55"/>
      <c r="P36" s="51">
        <v>48230511523</v>
      </c>
      <c r="Q36" s="51">
        <v>3</v>
      </c>
      <c r="R36" s="63">
        <v>1.556</v>
      </c>
    </row>
    <row r="37" spans="1:18" s="52" customFormat="1" ht="25.2" customHeight="1" x14ac:dyDescent="0.3">
      <c r="A37" s="40">
        <v>23</v>
      </c>
      <c r="B37" s="53" t="s">
        <v>65</v>
      </c>
      <c r="C37" s="53" t="s">
        <v>140</v>
      </c>
      <c r="D37" s="54" t="s">
        <v>64</v>
      </c>
      <c r="E37" s="54" t="s">
        <v>93</v>
      </c>
      <c r="F37" s="54" t="s">
        <v>54</v>
      </c>
      <c r="G37" s="54" t="s">
        <v>94</v>
      </c>
      <c r="H37" s="60">
        <v>616</v>
      </c>
      <c r="I37" s="54" t="s">
        <v>72</v>
      </c>
      <c r="J37" s="57"/>
      <c r="K37" s="49"/>
      <c r="L37" s="53"/>
      <c r="M37" s="61" t="s">
        <v>95</v>
      </c>
      <c r="N37" s="57"/>
      <c r="O37" s="55"/>
      <c r="P37" s="54">
        <v>48230501522</v>
      </c>
      <c r="Q37" s="51">
        <v>2</v>
      </c>
      <c r="R37" s="63">
        <v>0.69600000000000006</v>
      </c>
    </row>
    <row r="38" spans="1:18" s="33" customFormat="1" ht="13.8" x14ac:dyDescent="0.25">
      <c r="A38" s="28"/>
      <c r="B38" s="28"/>
      <c r="C38" s="41"/>
      <c r="D38" s="30"/>
      <c r="E38" s="30"/>
      <c r="F38" s="30"/>
      <c r="G38" s="30"/>
      <c r="H38" s="59">
        <v>339957.44999999995</v>
      </c>
      <c r="I38" s="67" t="s">
        <v>72</v>
      </c>
      <c r="J38" s="31"/>
      <c r="K38" s="32">
        <f>SUM(K15:K37)</f>
        <v>0</v>
      </c>
      <c r="L38" s="28"/>
      <c r="M38" s="29"/>
      <c r="N38" s="29"/>
      <c r="O38" s="29"/>
      <c r="P38" s="29"/>
      <c r="Q38" s="29"/>
      <c r="R38" s="32">
        <f>SUM(R15:R37)</f>
        <v>461.29699999999997</v>
      </c>
    </row>
    <row r="39" spans="1:18" s="4" customFormat="1" ht="13.8" x14ac:dyDescent="0.25">
      <c r="A39" s="1"/>
      <c r="B39" s="1"/>
      <c r="C39" s="1"/>
      <c r="D39" s="1"/>
      <c r="E39" s="1"/>
      <c r="F39" s="1"/>
      <c r="G39" s="1"/>
      <c r="H39" s="68">
        <v>136</v>
      </c>
      <c r="I39" s="67" t="s">
        <v>69</v>
      </c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2" t="s">
        <v>19</v>
      </c>
      <c r="B40" s="12"/>
      <c r="C40" s="2"/>
      <c r="D40" s="2"/>
      <c r="E40" s="2"/>
      <c r="F40" s="2"/>
      <c r="G40" s="2"/>
      <c r="H40" s="2"/>
      <c r="I40" s="34"/>
      <c r="J40" s="34"/>
      <c r="L40" s="9"/>
      <c r="M40" s="10"/>
      <c r="N40" s="10"/>
      <c r="O40" s="10"/>
      <c r="P40" s="10"/>
      <c r="Q40" s="10"/>
      <c r="R40" s="10"/>
    </row>
    <row r="41" spans="1:18" s="4" customFormat="1" x14ac:dyDescent="0.25">
      <c r="A41" s="35" t="s">
        <v>20</v>
      </c>
      <c r="B41" s="35"/>
      <c r="C41" s="36"/>
      <c r="D41" s="36"/>
      <c r="E41" s="36"/>
      <c r="F41" s="36"/>
      <c r="G41" s="36"/>
      <c r="H41" s="2"/>
      <c r="I41" s="3"/>
      <c r="J41" s="2"/>
      <c r="L41" s="9"/>
      <c r="M41" s="10"/>
      <c r="N41" s="10"/>
      <c r="O41" s="10"/>
      <c r="P41" s="10"/>
      <c r="Q41" s="10"/>
      <c r="R41" s="10"/>
    </row>
    <row r="42" spans="1:18" s="4" customFormat="1" x14ac:dyDescent="0.25">
      <c r="A42" s="35" t="s">
        <v>21</v>
      </c>
      <c r="B42" s="35"/>
      <c r="C42" s="36"/>
      <c r="D42" s="36"/>
      <c r="E42" s="36"/>
      <c r="F42" s="36"/>
      <c r="G42" s="36"/>
      <c r="H42" s="2"/>
      <c r="I42" s="3"/>
      <c r="J42" s="2"/>
      <c r="L42" s="9"/>
      <c r="M42" s="10"/>
      <c r="N42" s="10"/>
      <c r="O42" s="10"/>
      <c r="P42" s="10"/>
      <c r="Q42" s="10"/>
      <c r="R42" s="10"/>
    </row>
    <row r="43" spans="1:18" s="4" customFormat="1" x14ac:dyDescent="0.25">
      <c r="A43" s="35" t="s">
        <v>22</v>
      </c>
      <c r="B43" s="35"/>
      <c r="C43" s="36"/>
      <c r="D43" s="36"/>
      <c r="E43" s="36"/>
      <c r="F43" s="36"/>
      <c r="G43" s="36"/>
      <c r="H43" s="2"/>
      <c r="I43" s="3"/>
      <c r="J43" s="2"/>
      <c r="L43" s="9"/>
      <c r="M43" s="10"/>
      <c r="N43" s="10"/>
      <c r="O43" s="10"/>
      <c r="P43" s="10"/>
      <c r="Q43" s="10"/>
      <c r="R43" s="10"/>
    </row>
    <row r="44" spans="1:18" s="48" customFormat="1" x14ac:dyDescent="0.25">
      <c r="A44" s="35" t="s">
        <v>35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18" s="48" customFormat="1" x14ac:dyDescent="0.25">
      <c r="A45" s="35" t="s">
        <v>48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</row>
    <row r="46" spans="1:18" s="48" customFormat="1" x14ac:dyDescent="0.25">
      <c r="A46" s="35" t="s">
        <v>51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</row>
    <row r="47" spans="1:18" s="48" customFormat="1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</row>
    <row r="48" spans="1:18" s="4" customFormat="1" x14ac:dyDescent="0.25">
      <c r="A48" s="7" t="s">
        <v>23</v>
      </c>
      <c r="B48" s="7"/>
      <c r="C48" s="7"/>
      <c r="D48" s="7"/>
      <c r="E48" s="7"/>
      <c r="F48" s="7"/>
      <c r="G48" s="7"/>
      <c r="H48" s="7"/>
      <c r="L48" s="8" t="s">
        <v>24</v>
      </c>
      <c r="M48" s="7"/>
      <c r="N48" s="1"/>
      <c r="O48" s="9"/>
      <c r="P48" s="9"/>
      <c r="Q48" s="9"/>
      <c r="R48" s="9"/>
    </row>
    <row r="49" spans="1:18" s="4" customFormat="1" x14ac:dyDescent="0.25">
      <c r="A49" s="7" t="s">
        <v>25</v>
      </c>
      <c r="B49" s="7"/>
      <c r="C49" s="7"/>
      <c r="D49" s="7"/>
      <c r="E49" s="7"/>
      <c r="F49" s="7"/>
      <c r="G49" s="7"/>
      <c r="H49" s="7"/>
      <c r="L49" s="8" t="s">
        <v>26</v>
      </c>
      <c r="M49" s="37"/>
      <c r="N49" s="38"/>
      <c r="O49" s="9"/>
      <c r="P49" s="9"/>
      <c r="Q49" s="9"/>
      <c r="R49" s="9"/>
    </row>
    <row r="50" spans="1:18" s="4" customFormat="1" x14ac:dyDescent="0.25">
      <c r="A50" s="2"/>
      <c r="B50" s="2"/>
      <c r="C50" s="7" t="s">
        <v>113</v>
      </c>
      <c r="D50" s="7"/>
      <c r="E50" s="7"/>
      <c r="F50" s="7"/>
      <c r="G50" s="7"/>
      <c r="H50" s="2"/>
      <c r="L50" s="39" t="s">
        <v>27</v>
      </c>
      <c r="M50" s="7"/>
      <c r="O50" s="9"/>
      <c r="P50" s="9"/>
      <c r="Q50" s="9"/>
      <c r="R50" s="9"/>
    </row>
    <row r="51" spans="1:18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  <c r="R51" s="10"/>
    </row>
    <row r="52" spans="1:18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  <c r="R52" s="10"/>
    </row>
    <row r="53" spans="1:18" s="4" customFormat="1" x14ac:dyDescent="0.25">
      <c r="A53" s="1"/>
      <c r="B53" s="1"/>
      <c r="C53" s="1"/>
      <c r="D53" s="1"/>
      <c r="E53" s="1"/>
      <c r="F53" s="1"/>
      <c r="G53" s="1"/>
      <c r="H53" s="2"/>
      <c r="I53" s="3"/>
      <c r="J53" s="7"/>
      <c r="K53" s="1"/>
      <c r="L53" s="9"/>
      <c r="M53" s="10"/>
      <c r="N53" s="10"/>
      <c r="O53" s="10"/>
      <c r="P53" s="10"/>
      <c r="Q53" s="10"/>
      <c r="R53" s="10"/>
    </row>
    <row r="54" spans="1:18" s="4" customFormat="1" x14ac:dyDescent="0.25">
      <c r="A54" s="1"/>
      <c r="B54" s="1"/>
      <c r="C54" s="1"/>
      <c r="D54" s="1"/>
      <c r="E54" s="1"/>
      <c r="F54" s="1"/>
      <c r="G54" s="1"/>
      <c r="H54" s="2"/>
      <c r="I54" s="3"/>
      <c r="J54" s="7"/>
      <c r="K54" s="1"/>
      <c r="L54" s="9"/>
      <c r="M54" s="10"/>
      <c r="N54" s="10"/>
      <c r="O54" s="10"/>
      <c r="P54" s="10"/>
      <c r="Q54" s="10"/>
      <c r="R54" s="10"/>
    </row>
    <row r="55" spans="1:18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1"/>
      <c r="B57" s="1"/>
      <c r="C57" s="1"/>
      <c r="D57" s="1"/>
      <c r="E57" s="1"/>
      <c r="F57" s="1"/>
      <c r="G57" s="1"/>
      <c r="H57" s="2"/>
      <c r="I57" s="3"/>
      <c r="J57" s="7"/>
      <c r="K57" s="1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1"/>
      <c r="B58" s="1"/>
      <c r="C58" s="1"/>
      <c r="D58" s="1"/>
      <c r="E58" s="1"/>
      <c r="F58" s="1"/>
      <c r="G58" s="1"/>
      <c r="H58" s="2"/>
      <c r="I58" s="3"/>
      <c r="J58" s="7"/>
      <c r="K58" s="1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9" spans="8:18" s="1" customFormat="1" ht="31.5" customHeight="1" x14ac:dyDescent="0.25">
      <c r="H69" s="2"/>
      <c r="I69" s="3"/>
      <c r="J69" s="7"/>
      <c r="L69" s="9"/>
      <c r="M69" s="10"/>
      <c r="N69" s="10"/>
      <c r="O69" s="10"/>
      <c r="P69" s="10"/>
      <c r="Q69" s="10"/>
      <c r="R69" s="10"/>
    </row>
  </sheetData>
  <autoFilter ref="A14:S38"/>
  <pageMargins left="0.43307086614173229" right="0.23622047244094491" top="0.35433070866141736" bottom="0.27559055118110237" header="0" footer="0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73"/>
  <sheetViews>
    <sheetView view="pageBreakPreview" topLeftCell="F8" zoomScale="70" zoomScaleNormal="85" zoomScaleSheetLayoutView="70" workbookViewId="0">
      <selection activeCell="U21" sqref="U2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0.77734375" style="10" customWidth="1"/>
    <col min="14" max="14" width="16.33203125" style="10" customWidth="1"/>
    <col min="15" max="15" width="27.88671875" style="10" customWidth="1"/>
    <col min="16" max="16" width="17" style="10" customWidth="1"/>
    <col min="17" max="17" width="15.33203125" style="10" customWidth="1"/>
    <col min="18" max="18" width="15" style="10" customWidth="1"/>
    <col min="19" max="19" width="12.5546875" style="2" bestFit="1" customWidth="1"/>
    <col min="20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141</v>
      </c>
      <c r="D15" s="54" t="s">
        <v>64</v>
      </c>
      <c r="E15" s="51" t="s">
        <v>96</v>
      </c>
      <c r="F15" s="51" t="s">
        <v>54</v>
      </c>
      <c r="G15" s="51" t="s">
        <v>97</v>
      </c>
      <c r="H15" s="60">
        <v>1724</v>
      </c>
      <c r="I15" s="54" t="s">
        <v>72</v>
      </c>
      <c r="J15" s="56"/>
      <c r="K15" s="49"/>
      <c r="L15" s="40"/>
      <c r="M15" s="58" t="s">
        <v>112</v>
      </c>
      <c r="N15" s="56"/>
      <c r="O15" s="50"/>
      <c r="P15" s="54">
        <v>48230501522</v>
      </c>
      <c r="Q15" s="51">
        <v>2</v>
      </c>
      <c r="R15" s="62">
        <v>2.6719999999999997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141</v>
      </c>
      <c r="D16" s="54" t="s">
        <v>64</v>
      </c>
      <c r="E16" s="54" t="s">
        <v>55</v>
      </c>
      <c r="F16" s="54" t="s">
        <v>70</v>
      </c>
      <c r="G16" s="54" t="s">
        <v>71</v>
      </c>
      <c r="H16" s="60">
        <v>3741.5699999999997</v>
      </c>
      <c r="I16" s="54" t="s">
        <v>72</v>
      </c>
      <c r="J16" s="57"/>
      <c r="K16" s="49"/>
      <c r="L16" s="53"/>
      <c r="M16" s="61" t="s">
        <v>112</v>
      </c>
      <c r="N16" s="57"/>
      <c r="O16" s="55"/>
      <c r="P16" s="51">
        <v>48230511523</v>
      </c>
      <c r="Q16" s="51">
        <v>3</v>
      </c>
      <c r="R16" s="63">
        <v>6.5189999999999992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141</v>
      </c>
      <c r="D17" s="54" t="s">
        <v>64</v>
      </c>
      <c r="E17" s="54" t="s">
        <v>55</v>
      </c>
      <c r="F17" s="54" t="s">
        <v>54</v>
      </c>
      <c r="G17" s="54" t="s">
        <v>56</v>
      </c>
      <c r="H17" s="60">
        <v>46749.5</v>
      </c>
      <c r="I17" s="54" t="s">
        <v>72</v>
      </c>
      <c r="J17" s="57"/>
      <c r="K17" s="49"/>
      <c r="L17" s="53"/>
      <c r="M17" s="61" t="s">
        <v>112</v>
      </c>
      <c r="N17" s="57"/>
      <c r="O17" s="55"/>
      <c r="P17" s="51">
        <v>48230511523</v>
      </c>
      <c r="Q17" s="51">
        <v>3</v>
      </c>
      <c r="R17" s="63">
        <v>70.128000000000014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141</v>
      </c>
      <c r="D18" s="54" t="s">
        <v>64</v>
      </c>
      <c r="E18" s="54" t="s">
        <v>55</v>
      </c>
      <c r="F18" s="54" t="s">
        <v>73</v>
      </c>
      <c r="G18" s="54" t="s">
        <v>74</v>
      </c>
      <c r="H18" s="60">
        <v>9935</v>
      </c>
      <c r="I18" s="54" t="s">
        <v>72</v>
      </c>
      <c r="J18" s="57"/>
      <c r="K18" s="49"/>
      <c r="L18" s="53"/>
      <c r="M18" s="61" t="s">
        <v>112</v>
      </c>
      <c r="N18" s="57"/>
      <c r="O18" s="55"/>
      <c r="P18" s="51">
        <v>48230511523</v>
      </c>
      <c r="Q18" s="51">
        <v>3</v>
      </c>
      <c r="R18" s="63">
        <v>23.603999999999999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141</v>
      </c>
      <c r="D19" s="54" t="s">
        <v>64</v>
      </c>
      <c r="E19" s="54" t="s">
        <v>55</v>
      </c>
      <c r="F19" s="54" t="s">
        <v>104</v>
      </c>
      <c r="G19" s="51" t="s">
        <v>105</v>
      </c>
      <c r="H19" s="60">
        <v>1186</v>
      </c>
      <c r="I19" s="54" t="s">
        <v>72</v>
      </c>
      <c r="J19" s="57"/>
      <c r="K19" s="49"/>
      <c r="L19" s="53"/>
      <c r="M19" s="61" t="s">
        <v>112</v>
      </c>
      <c r="N19" s="57"/>
      <c r="O19" s="55"/>
      <c r="P19" s="51">
        <v>48230511523</v>
      </c>
      <c r="Q19" s="51">
        <v>3</v>
      </c>
      <c r="R19" s="63">
        <v>3.5879999999999996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141</v>
      </c>
      <c r="D20" s="54" t="s">
        <v>64</v>
      </c>
      <c r="E20" s="54" t="s">
        <v>75</v>
      </c>
      <c r="F20" s="54" t="s">
        <v>54</v>
      </c>
      <c r="G20" s="54" t="s">
        <v>76</v>
      </c>
      <c r="H20" s="60">
        <v>35</v>
      </c>
      <c r="I20" s="54" t="s">
        <v>72</v>
      </c>
      <c r="J20" s="57"/>
      <c r="K20" s="49"/>
      <c r="L20" s="53"/>
      <c r="M20" s="61" t="s">
        <v>112</v>
      </c>
      <c r="N20" s="57"/>
      <c r="O20" s="55"/>
      <c r="P20" s="51">
        <v>48230511523</v>
      </c>
      <c r="Q20" s="51">
        <v>3</v>
      </c>
      <c r="R20" s="63">
        <v>6.7000000000000004E-2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141</v>
      </c>
      <c r="D21" s="54" t="s">
        <v>64</v>
      </c>
      <c r="E21" s="54" t="s">
        <v>77</v>
      </c>
      <c r="F21" s="54" t="s">
        <v>70</v>
      </c>
      <c r="G21" s="54" t="s">
        <v>78</v>
      </c>
      <c r="H21" s="60">
        <v>4119.0999999999985</v>
      </c>
      <c r="I21" s="54" t="s">
        <v>72</v>
      </c>
      <c r="J21" s="57"/>
      <c r="K21" s="49"/>
      <c r="L21" s="53"/>
      <c r="M21" s="61" t="s">
        <v>112</v>
      </c>
      <c r="N21" s="57"/>
      <c r="O21" s="55"/>
      <c r="P21" s="51">
        <v>48230511523</v>
      </c>
      <c r="Q21" s="51">
        <v>3</v>
      </c>
      <c r="R21" s="63">
        <v>6.2899999999999983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141</v>
      </c>
      <c r="D22" s="54" t="s">
        <v>64</v>
      </c>
      <c r="E22" s="54" t="s">
        <v>77</v>
      </c>
      <c r="F22" s="54" t="s">
        <v>54</v>
      </c>
      <c r="G22" s="54" t="s">
        <v>79</v>
      </c>
      <c r="H22" s="60">
        <v>14581.5</v>
      </c>
      <c r="I22" s="54" t="s">
        <v>72</v>
      </c>
      <c r="J22" s="57"/>
      <c r="K22" s="49"/>
      <c r="L22" s="53"/>
      <c r="M22" s="61" t="s">
        <v>112</v>
      </c>
      <c r="N22" s="57"/>
      <c r="O22" s="55"/>
      <c r="P22" s="51">
        <v>48230511523</v>
      </c>
      <c r="Q22" s="51">
        <v>3</v>
      </c>
      <c r="R22" s="63">
        <v>25.064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141</v>
      </c>
      <c r="D23" s="54" t="s">
        <v>64</v>
      </c>
      <c r="E23" s="54" t="s">
        <v>77</v>
      </c>
      <c r="F23" s="54" t="s">
        <v>73</v>
      </c>
      <c r="G23" s="51" t="s">
        <v>106</v>
      </c>
      <c r="H23" s="60">
        <v>2945.7</v>
      </c>
      <c r="I23" s="54" t="s">
        <v>72</v>
      </c>
      <c r="J23" s="57"/>
      <c r="K23" s="49"/>
      <c r="L23" s="53"/>
      <c r="M23" s="61" t="s">
        <v>112</v>
      </c>
      <c r="N23" s="57"/>
      <c r="O23" s="55"/>
      <c r="P23" s="51">
        <v>48230511523</v>
      </c>
      <c r="Q23" s="51">
        <v>3</v>
      </c>
      <c r="R23" s="63">
        <v>6.0780000000000003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141</v>
      </c>
      <c r="D24" s="54" t="s">
        <v>64</v>
      </c>
      <c r="E24" s="54" t="s">
        <v>59</v>
      </c>
      <c r="F24" s="54" t="s">
        <v>80</v>
      </c>
      <c r="G24" s="54" t="s">
        <v>81</v>
      </c>
      <c r="H24" s="60">
        <v>518</v>
      </c>
      <c r="I24" s="54" t="s">
        <v>72</v>
      </c>
      <c r="J24" s="57"/>
      <c r="K24" s="49"/>
      <c r="L24" s="53"/>
      <c r="M24" s="61" t="s">
        <v>112</v>
      </c>
      <c r="N24" s="57"/>
      <c r="O24" s="55"/>
      <c r="P24" s="51">
        <v>48230511523</v>
      </c>
      <c r="Q24" s="51">
        <v>3</v>
      </c>
      <c r="R24" s="63">
        <v>0.83100000000000007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141</v>
      </c>
      <c r="D25" s="54" t="s">
        <v>64</v>
      </c>
      <c r="E25" s="54" t="s">
        <v>59</v>
      </c>
      <c r="F25" s="54" t="s">
        <v>70</v>
      </c>
      <c r="G25" s="54" t="s">
        <v>82</v>
      </c>
      <c r="H25" s="60">
        <v>1316</v>
      </c>
      <c r="I25" s="54" t="s">
        <v>72</v>
      </c>
      <c r="J25" s="57"/>
      <c r="K25" s="49"/>
      <c r="L25" s="53"/>
      <c r="M25" s="61" t="s">
        <v>112</v>
      </c>
      <c r="N25" s="57"/>
      <c r="O25" s="55"/>
      <c r="P25" s="51">
        <v>48230511523</v>
      </c>
      <c r="Q25" s="51">
        <v>3</v>
      </c>
      <c r="R25" s="63">
        <v>2.403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141</v>
      </c>
      <c r="D26" s="54" t="s">
        <v>64</v>
      </c>
      <c r="E26" s="54" t="s">
        <v>59</v>
      </c>
      <c r="F26" s="54" t="s">
        <v>54</v>
      </c>
      <c r="G26" s="54" t="s">
        <v>60</v>
      </c>
      <c r="H26" s="60">
        <v>79723.5</v>
      </c>
      <c r="I26" s="54" t="s">
        <v>72</v>
      </c>
      <c r="J26" s="57"/>
      <c r="K26" s="49"/>
      <c r="L26" s="53"/>
      <c r="M26" s="61" t="s">
        <v>112</v>
      </c>
      <c r="N26" s="57"/>
      <c r="O26" s="55"/>
      <c r="P26" s="51">
        <v>48230511523</v>
      </c>
      <c r="Q26" s="51">
        <v>3</v>
      </c>
      <c r="R26" s="63">
        <v>135.53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141</v>
      </c>
      <c r="D27" s="54" t="s">
        <v>64</v>
      </c>
      <c r="E27" s="54" t="s">
        <v>59</v>
      </c>
      <c r="F27" s="54" t="s">
        <v>73</v>
      </c>
      <c r="G27" s="54" t="s">
        <v>83</v>
      </c>
      <c r="H27" s="60">
        <v>13472</v>
      </c>
      <c r="I27" s="54" t="s">
        <v>72</v>
      </c>
      <c r="J27" s="57"/>
      <c r="K27" s="49"/>
      <c r="L27" s="53"/>
      <c r="M27" s="61" t="s">
        <v>112</v>
      </c>
      <c r="N27" s="57"/>
      <c r="O27" s="55"/>
      <c r="P27" s="51">
        <v>48230511523</v>
      </c>
      <c r="Q27" s="51">
        <v>3</v>
      </c>
      <c r="R27" s="63">
        <v>26.943999999999999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141</v>
      </c>
      <c r="D28" s="54" t="s">
        <v>64</v>
      </c>
      <c r="E28" s="54" t="s">
        <v>98</v>
      </c>
      <c r="F28" s="54" t="s">
        <v>54</v>
      </c>
      <c r="G28" s="51" t="s">
        <v>100</v>
      </c>
      <c r="H28" s="60">
        <v>1659</v>
      </c>
      <c r="I28" s="54" t="s">
        <v>72</v>
      </c>
      <c r="J28" s="57"/>
      <c r="K28" s="49"/>
      <c r="L28" s="53"/>
      <c r="M28" s="61" t="s">
        <v>112</v>
      </c>
      <c r="N28" s="57"/>
      <c r="O28" s="55"/>
      <c r="P28" s="54">
        <v>48230501522</v>
      </c>
      <c r="Q28" s="51">
        <v>2</v>
      </c>
      <c r="R28" s="63">
        <v>1.7949999999999999</v>
      </c>
    </row>
    <row r="29" spans="1:18" s="52" customFormat="1" ht="25.2" customHeight="1" x14ac:dyDescent="0.3">
      <c r="A29" s="40">
        <v>15</v>
      </c>
      <c r="B29" s="53" t="s">
        <v>65</v>
      </c>
      <c r="C29" s="53" t="s">
        <v>141</v>
      </c>
      <c r="D29" s="54" t="s">
        <v>64</v>
      </c>
      <c r="E29" s="54" t="s">
        <v>98</v>
      </c>
      <c r="F29" s="54" t="s">
        <v>87</v>
      </c>
      <c r="G29" s="54" t="s">
        <v>107</v>
      </c>
      <c r="H29" s="60">
        <v>905.3</v>
      </c>
      <c r="I29" s="54" t="s">
        <v>72</v>
      </c>
      <c r="J29" s="57"/>
      <c r="K29" s="49"/>
      <c r="L29" s="53"/>
      <c r="M29" s="61" t="s">
        <v>112</v>
      </c>
      <c r="N29" s="57"/>
      <c r="O29" s="55"/>
      <c r="P29" s="54">
        <v>48230501522</v>
      </c>
      <c r="Q29" s="51">
        <v>2</v>
      </c>
      <c r="R29" s="63">
        <v>1.1950000000000001</v>
      </c>
    </row>
    <row r="30" spans="1:18" s="52" customFormat="1" ht="25.2" customHeight="1" x14ac:dyDescent="0.3">
      <c r="A30" s="53">
        <v>16</v>
      </c>
      <c r="B30" s="53" t="s">
        <v>65</v>
      </c>
      <c r="C30" s="53" t="s">
        <v>141</v>
      </c>
      <c r="D30" s="54" t="s">
        <v>64</v>
      </c>
      <c r="E30" s="54" t="s">
        <v>84</v>
      </c>
      <c r="F30" s="54" t="s">
        <v>80</v>
      </c>
      <c r="G30" s="54" t="s">
        <v>85</v>
      </c>
      <c r="H30" s="60">
        <v>1124</v>
      </c>
      <c r="I30" s="54" t="s">
        <v>72</v>
      </c>
      <c r="J30" s="57"/>
      <c r="K30" s="49"/>
      <c r="L30" s="53"/>
      <c r="M30" s="61" t="s">
        <v>112</v>
      </c>
      <c r="N30" s="57"/>
      <c r="O30" s="55"/>
      <c r="P30" s="54">
        <v>48230501522</v>
      </c>
      <c r="Q30" s="51">
        <v>2</v>
      </c>
      <c r="R30" s="63">
        <v>0.89900000000000002</v>
      </c>
    </row>
    <row r="31" spans="1:18" s="52" customFormat="1" ht="25.2" customHeight="1" x14ac:dyDescent="0.3">
      <c r="A31" s="40">
        <v>17</v>
      </c>
      <c r="B31" s="53" t="s">
        <v>65</v>
      </c>
      <c r="C31" s="53" t="s">
        <v>141</v>
      </c>
      <c r="D31" s="54" t="s">
        <v>64</v>
      </c>
      <c r="E31" s="54" t="s">
        <v>84</v>
      </c>
      <c r="F31" s="54" t="s">
        <v>70</v>
      </c>
      <c r="G31" s="54" t="s">
        <v>86</v>
      </c>
      <c r="H31" s="60">
        <v>4015.5</v>
      </c>
      <c r="I31" s="54" t="s">
        <v>72</v>
      </c>
      <c r="J31" s="57"/>
      <c r="K31" s="49"/>
      <c r="L31" s="53"/>
      <c r="M31" s="61" t="s">
        <v>112</v>
      </c>
      <c r="N31" s="57"/>
      <c r="O31" s="55"/>
      <c r="P31" s="54">
        <v>48230501522</v>
      </c>
      <c r="Q31" s="51">
        <v>2</v>
      </c>
      <c r="R31" s="63">
        <v>3.4129999999999998</v>
      </c>
    </row>
    <row r="32" spans="1:18" s="52" customFormat="1" ht="25.2" customHeight="1" x14ac:dyDescent="0.3">
      <c r="A32" s="53">
        <v>18</v>
      </c>
      <c r="B32" s="53" t="s">
        <v>65</v>
      </c>
      <c r="C32" s="53" t="s">
        <v>141</v>
      </c>
      <c r="D32" s="54" t="s">
        <v>64</v>
      </c>
      <c r="E32" s="54" t="s">
        <v>84</v>
      </c>
      <c r="F32" s="54" t="s">
        <v>87</v>
      </c>
      <c r="G32" s="54" t="s">
        <v>88</v>
      </c>
      <c r="H32" s="60">
        <v>63976</v>
      </c>
      <c r="I32" s="54" t="s">
        <v>72</v>
      </c>
      <c r="J32" s="57"/>
      <c r="K32" s="49"/>
      <c r="L32" s="53"/>
      <c r="M32" s="61" t="s">
        <v>112</v>
      </c>
      <c r="N32" s="57"/>
      <c r="O32" s="55"/>
      <c r="P32" s="54">
        <v>48230501522</v>
      </c>
      <c r="Q32" s="51">
        <v>2</v>
      </c>
      <c r="R32" s="63">
        <v>75.575999999999993</v>
      </c>
    </row>
    <row r="33" spans="1:18" s="52" customFormat="1" ht="25.2" customHeight="1" x14ac:dyDescent="0.3">
      <c r="A33" s="40">
        <v>19</v>
      </c>
      <c r="B33" s="53" t="s">
        <v>65</v>
      </c>
      <c r="C33" s="53" t="s">
        <v>141</v>
      </c>
      <c r="D33" s="54" t="s">
        <v>64</v>
      </c>
      <c r="E33" s="54" t="s">
        <v>84</v>
      </c>
      <c r="F33" s="54" t="s">
        <v>89</v>
      </c>
      <c r="G33" s="54" t="s">
        <v>90</v>
      </c>
      <c r="H33" s="60">
        <v>27</v>
      </c>
      <c r="I33" s="54" t="s">
        <v>72</v>
      </c>
      <c r="J33" s="57"/>
      <c r="K33" s="49"/>
      <c r="L33" s="53"/>
      <c r="M33" s="61" t="s">
        <v>112</v>
      </c>
      <c r="N33" s="57"/>
      <c r="O33" s="55"/>
      <c r="P33" s="54">
        <v>48230501522</v>
      </c>
      <c r="Q33" s="51">
        <v>2</v>
      </c>
      <c r="R33" s="63">
        <v>4.4000000000000004E-2</v>
      </c>
    </row>
    <row r="34" spans="1:18" s="52" customFormat="1" ht="25.2" customHeight="1" x14ac:dyDescent="0.3">
      <c r="A34" s="53">
        <v>20</v>
      </c>
      <c r="B34" s="53" t="s">
        <v>65</v>
      </c>
      <c r="C34" s="53" t="s">
        <v>141</v>
      </c>
      <c r="D34" s="54" t="s">
        <v>64</v>
      </c>
      <c r="E34" s="54" t="s">
        <v>61</v>
      </c>
      <c r="F34" s="54" t="s">
        <v>54</v>
      </c>
      <c r="G34" s="54" t="s">
        <v>62</v>
      </c>
      <c r="H34" s="60">
        <v>116271.5</v>
      </c>
      <c r="I34" s="54" t="s">
        <v>72</v>
      </c>
      <c r="J34" s="57"/>
      <c r="K34" s="49"/>
      <c r="L34" s="53"/>
      <c r="M34" s="61" t="s">
        <v>112</v>
      </c>
      <c r="N34" s="57"/>
      <c r="O34" s="55"/>
      <c r="P34" s="54">
        <v>48230501522</v>
      </c>
      <c r="Q34" s="51">
        <v>2</v>
      </c>
      <c r="R34" s="63">
        <v>125.57300000000001</v>
      </c>
    </row>
    <row r="35" spans="1:18" s="52" customFormat="1" ht="25.2" customHeight="1" x14ac:dyDescent="0.3">
      <c r="A35" s="40">
        <v>21</v>
      </c>
      <c r="B35" s="53" t="s">
        <v>65</v>
      </c>
      <c r="C35" s="53" t="s">
        <v>141</v>
      </c>
      <c r="D35" s="54" t="s">
        <v>64</v>
      </c>
      <c r="E35" s="54" t="s">
        <v>57</v>
      </c>
      <c r="F35" s="54" t="s">
        <v>54</v>
      </c>
      <c r="G35" s="54" t="s">
        <v>58</v>
      </c>
      <c r="H35" s="60">
        <v>208042</v>
      </c>
      <c r="I35" s="54" t="s">
        <v>72</v>
      </c>
      <c r="J35" s="57"/>
      <c r="K35" s="49"/>
      <c r="L35" s="53"/>
      <c r="M35" s="61" t="s">
        <v>112</v>
      </c>
      <c r="N35" s="57"/>
      <c r="O35" s="55"/>
      <c r="P35" s="54">
        <v>48230501522</v>
      </c>
      <c r="Q35" s="51">
        <v>2</v>
      </c>
      <c r="R35" s="63">
        <v>187.24099999999999</v>
      </c>
    </row>
    <row r="36" spans="1:18" s="52" customFormat="1" ht="25.2" customHeight="1" x14ac:dyDescent="0.3">
      <c r="A36" s="53">
        <v>22</v>
      </c>
      <c r="B36" s="53" t="s">
        <v>65</v>
      </c>
      <c r="C36" s="53" t="s">
        <v>141</v>
      </c>
      <c r="D36" s="54" t="s">
        <v>64</v>
      </c>
      <c r="E36" s="54" t="s">
        <v>91</v>
      </c>
      <c r="F36" s="54" t="s">
        <v>80</v>
      </c>
      <c r="G36" s="54" t="s">
        <v>108</v>
      </c>
      <c r="H36" s="60">
        <v>50</v>
      </c>
      <c r="I36" s="54" t="s">
        <v>72</v>
      </c>
      <c r="J36" s="57"/>
      <c r="K36" s="49"/>
      <c r="L36" s="53"/>
      <c r="M36" s="61" t="s">
        <v>112</v>
      </c>
      <c r="N36" s="57"/>
      <c r="O36" s="55"/>
      <c r="P36" s="51">
        <v>48230511523</v>
      </c>
      <c r="Q36" s="51">
        <v>3</v>
      </c>
      <c r="R36" s="63">
        <v>7.4999999999999997E-2</v>
      </c>
    </row>
    <row r="37" spans="1:18" s="52" customFormat="1" ht="25.2" customHeight="1" x14ac:dyDescent="0.3">
      <c r="A37" s="40">
        <v>23</v>
      </c>
      <c r="B37" s="53" t="s">
        <v>65</v>
      </c>
      <c r="C37" s="53" t="s">
        <v>141</v>
      </c>
      <c r="D37" s="54" t="s">
        <v>64</v>
      </c>
      <c r="E37" s="54" t="s">
        <v>91</v>
      </c>
      <c r="F37" s="54" t="s">
        <v>70</v>
      </c>
      <c r="G37" s="54" t="s">
        <v>101</v>
      </c>
      <c r="H37" s="60">
        <v>245</v>
      </c>
      <c r="I37" s="54" t="s">
        <v>72</v>
      </c>
      <c r="J37" s="57"/>
      <c r="K37" s="49"/>
      <c r="L37" s="53"/>
      <c r="M37" s="61" t="s">
        <v>112</v>
      </c>
      <c r="N37" s="57"/>
      <c r="O37" s="55"/>
      <c r="P37" s="51">
        <v>48230511523</v>
      </c>
      <c r="Q37" s="51">
        <v>3</v>
      </c>
      <c r="R37" s="63">
        <v>0.42899999999999999</v>
      </c>
    </row>
    <row r="38" spans="1:18" s="52" customFormat="1" ht="25.2" customHeight="1" x14ac:dyDescent="0.3">
      <c r="A38" s="53">
        <v>24</v>
      </c>
      <c r="B38" s="53" t="s">
        <v>65</v>
      </c>
      <c r="C38" s="53" t="s">
        <v>141</v>
      </c>
      <c r="D38" s="54" t="s">
        <v>64</v>
      </c>
      <c r="E38" s="54" t="s">
        <v>91</v>
      </c>
      <c r="F38" s="54" t="s">
        <v>54</v>
      </c>
      <c r="G38" s="54" t="s">
        <v>109</v>
      </c>
      <c r="H38" s="60">
        <v>110</v>
      </c>
      <c r="I38" s="54" t="s">
        <v>72</v>
      </c>
      <c r="J38" s="57"/>
      <c r="K38" s="49"/>
      <c r="L38" s="53"/>
      <c r="M38" s="61" t="s">
        <v>112</v>
      </c>
      <c r="N38" s="57"/>
      <c r="O38" s="55"/>
      <c r="P38" s="51">
        <v>48230511523</v>
      </c>
      <c r="Q38" s="51">
        <v>3</v>
      </c>
      <c r="R38" s="63">
        <v>0.20599999999999999</v>
      </c>
    </row>
    <row r="39" spans="1:18" s="52" customFormat="1" ht="25.2" customHeight="1" x14ac:dyDescent="0.3">
      <c r="A39" s="40">
        <v>25</v>
      </c>
      <c r="B39" s="53" t="s">
        <v>65</v>
      </c>
      <c r="C39" s="53" t="s">
        <v>141</v>
      </c>
      <c r="D39" s="54" t="s">
        <v>64</v>
      </c>
      <c r="E39" s="54" t="s">
        <v>91</v>
      </c>
      <c r="F39" s="54" t="s">
        <v>73</v>
      </c>
      <c r="G39" s="54" t="s">
        <v>92</v>
      </c>
      <c r="H39" s="60">
        <v>2130</v>
      </c>
      <c r="I39" s="54" t="s">
        <v>72</v>
      </c>
      <c r="J39" s="57"/>
      <c r="K39" s="49"/>
      <c r="L39" s="53"/>
      <c r="M39" s="61" t="s">
        <v>112</v>
      </c>
      <c r="N39" s="57"/>
      <c r="O39" s="55"/>
      <c r="P39" s="51">
        <v>48230511523</v>
      </c>
      <c r="Q39" s="51">
        <v>3</v>
      </c>
      <c r="R39" s="63">
        <v>4.7969999999999997</v>
      </c>
    </row>
    <row r="40" spans="1:18" s="52" customFormat="1" ht="25.2" customHeight="1" x14ac:dyDescent="0.3">
      <c r="A40" s="53">
        <v>26</v>
      </c>
      <c r="B40" s="53" t="s">
        <v>65</v>
      </c>
      <c r="C40" s="53" t="s">
        <v>141</v>
      </c>
      <c r="D40" s="54" t="s">
        <v>64</v>
      </c>
      <c r="E40" s="54" t="s">
        <v>93</v>
      </c>
      <c r="F40" s="54" t="s">
        <v>54</v>
      </c>
      <c r="G40" s="51" t="s">
        <v>94</v>
      </c>
      <c r="H40" s="60">
        <v>82</v>
      </c>
      <c r="I40" s="54" t="s">
        <v>72</v>
      </c>
      <c r="J40" s="57"/>
      <c r="K40" s="49"/>
      <c r="L40" s="53"/>
      <c r="M40" s="61" t="s">
        <v>112</v>
      </c>
      <c r="N40" s="57"/>
      <c r="O40" s="55"/>
      <c r="P40" s="54">
        <v>48230501522</v>
      </c>
      <c r="Q40" s="51">
        <v>2</v>
      </c>
      <c r="R40" s="63">
        <v>9.2999999999999999E-2</v>
      </c>
    </row>
    <row r="41" spans="1:18" s="52" customFormat="1" ht="25.2" customHeight="1" x14ac:dyDescent="0.3">
      <c r="A41" s="40">
        <v>27</v>
      </c>
      <c r="B41" s="53" t="s">
        <v>65</v>
      </c>
      <c r="C41" s="53" t="s">
        <v>141</v>
      </c>
      <c r="D41" s="54" t="s">
        <v>110</v>
      </c>
      <c r="E41" s="54"/>
      <c r="F41" s="54"/>
      <c r="G41" s="65" t="s">
        <v>111</v>
      </c>
      <c r="H41" s="66">
        <v>53.58</v>
      </c>
      <c r="I41" s="65" t="s">
        <v>63</v>
      </c>
      <c r="J41" s="57"/>
      <c r="K41" s="49"/>
      <c r="L41" s="53"/>
      <c r="M41" s="61" t="s">
        <v>112</v>
      </c>
      <c r="N41" s="57"/>
      <c r="O41" s="55"/>
      <c r="P41" s="54">
        <v>46810102204</v>
      </c>
      <c r="Q41" s="51">
        <v>4</v>
      </c>
      <c r="R41" s="63">
        <v>53.58</v>
      </c>
    </row>
    <row r="42" spans="1:18" s="33" customFormat="1" ht="13.8" x14ac:dyDescent="0.25">
      <c r="A42" s="28"/>
      <c r="B42" s="28"/>
      <c r="C42" s="41"/>
      <c r="D42" s="30"/>
      <c r="E42" s="30"/>
      <c r="F42" s="30"/>
      <c r="G42" s="30"/>
      <c r="H42" s="59">
        <v>578684.16999999993</v>
      </c>
      <c r="I42" s="67" t="s">
        <v>72</v>
      </c>
      <c r="J42" s="31"/>
      <c r="K42" s="32">
        <f>SUM(K15:K41)</f>
        <v>0</v>
      </c>
      <c r="L42" s="28"/>
      <c r="M42" s="29"/>
      <c r="N42" s="29"/>
      <c r="O42" s="29"/>
      <c r="P42" s="29"/>
      <c r="Q42" s="29"/>
      <c r="R42" s="32">
        <f>SUM(R15:R41)</f>
        <v>764.63400000000001</v>
      </c>
    </row>
    <row r="43" spans="1:18" s="4" customFormat="1" ht="13.8" x14ac:dyDescent="0.25">
      <c r="A43" s="1"/>
      <c r="B43" s="1"/>
      <c r="C43" s="1"/>
      <c r="D43" s="1"/>
      <c r="E43" s="1"/>
      <c r="F43" s="1"/>
      <c r="G43" s="1"/>
      <c r="H43" s="59">
        <v>53.58</v>
      </c>
      <c r="I43" s="67" t="s">
        <v>63</v>
      </c>
      <c r="J43" s="7"/>
      <c r="K43" s="1"/>
      <c r="L43" s="9"/>
      <c r="M43" s="10"/>
      <c r="N43" s="10"/>
      <c r="O43" s="10"/>
      <c r="P43" s="10"/>
      <c r="Q43" s="10"/>
      <c r="R43" s="10"/>
    </row>
    <row r="44" spans="1:18" s="4" customFormat="1" x14ac:dyDescent="0.25">
      <c r="A44" s="12" t="s">
        <v>19</v>
      </c>
      <c r="B44" s="12"/>
      <c r="C44" s="2"/>
      <c r="D44" s="2"/>
      <c r="E44" s="2"/>
      <c r="F44" s="2"/>
      <c r="G44" s="2"/>
      <c r="H44" s="2"/>
      <c r="I44" s="34"/>
      <c r="J44" s="34"/>
      <c r="L44" s="9"/>
      <c r="M44" s="10"/>
      <c r="N44" s="10"/>
      <c r="O44" s="10"/>
      <c r="P44" s="10"/>
      <c r="Q44" s="10"/>
      <c r="R44" s="10"/>
    </row>
    <row r="45" spans="1:18" s="4" customFormat="1" x14ac:dyDescent="0.25">
      <c r="A45" s="35" t="s">
        <v>20</v>
      </c>
      <c r="B45" s="35"/>
      <c r="C45" s="36"/>
      <c r="D45" s="36"/>
      <c r="E45" s="36"/>
      <c r="F45" s="36"/>
      <c r="G45" s="36"/>
      <c r="H45" s="2"/>
      <c r="I45" s="3"/>
      <c r="J45" s="2"/>
      <c r="L45" s="9"/>
      <c r="M45" s="10"/>
      <c r="N45" s="10"/>
      <c r="O45" s="10"/>
      <c r="P45" s="10"/>
      <c r="Q45" s="10"/>
      <c r="R45" s="10"/>
    </row>
    <row r="46" spans="1:18" s="4" customFormat="1" x14ac:dyDescent="0.25">
      <c r="A46" s="35" t="s">
        <v>21</v>
      </c>
      <c r="B46" s="35"/>
      <c r="C46" s="36"/>
      <c r="D46" s="36"/>
      <c r="E46" s="36"/>
      <c r="F46" s="36"/>
      <c r="G46" s="36"/>
      <c r="H46" s="2"/>
      <c r="I46" s="3"/>
      <c r="J46" s="2"/>
      <c r="L46" s="9"/>
      <c r="M46" s="10"/>
      <c r="N46" s="10"/>
      <c r="O46" s="10"/>
      <c r="P46" s="10"/>
      <c r="Q46" s="10"/>
      <c r="R46" s="10"/>
    </row>
    <row r="47" spans="1:18" s="4" customFormat="1" x14ac:dyDescent="0.25">
      <c r="A47" s="35" t="s">
        <v>22</v>
      </c>
      <c r="B47" s="35"/>
      <c r="C47" s="36"/>
      <c r="D47" s="36"/>
      <c r="E47" s="36"/>
      <c r="F47" s="36"/>
      <c r="G47" s="36"/>
      <c r="H47" s="2"/>
      <c r="I47" s="3"/>
      <c r="J47" s="2"/>
      <c r="L47" s="9"/>
      <c r="M47" s="10"/>
      <c r="N47" s="10"/>
      <c r="O47" s="10"/>
      <c r="P47" s="10"/>
      <c r="Q47" s="10"/>
      <c r="R47" s="10"/>
    </row>
    <row r="48" spans="1:18" s="48" customFormat="1" x14ac:dyDescent="0.25">
      <c r="A48" s="35" t="s">
        <v>35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</row>
    <row r="49" spans="1:18" s="48" customFormat="1" x14ac:dyDescent="0.25">
      <c r="A49" s="35" t="s">
        <v>48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</row>
    <row r="50" spans="1:18" s="48" customFormat="1" x14ac:dyDescent="0.25">
      <c r="A50" s="35" t="s">
        <v>51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</row>
    <row r="51" spans="1:18" s="48" customFormat="1" x14ac:dyDescent="0.2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</row>
    <row r="52" spans="1:18" s="4" customFormat="1" x14ac:dyDescent="0.25">
      <c r="A52" s="7" t="s">
        <v>23</v>
      </c>
      <c r="B52" s="7"/>
      <c r="C52" s="7"/>
      <c r="D52" s="7"/>
      <c r="E52" s="7"/>
      <c r="F52" s="7"/>
      <c r="G52" s="7"/>
      <c r="H52" s="7"/>
      <c r="L52" s="8" t="s">
        <v>24</v>
      </c>
      <c r="M52" s="7"/>
      <c r="N52" s="1"/>
      <c r="O52" s="9"/>
      <c r="P52" s="9"/>
      <c r="Q52" s="9"/>
      <c r="R52" s="9"/>
    </row>
    <row r="53" spans="1:18" s="4" customFormat="1" x14ac:dyDescent="0.25">
      <c r="A53" s="7" t="s">
        <v>25</v>
      </c>
      <c r="B53" s="7"/>
      <c r="C53" s="7"/>
      <c r="D53" s="7"/>
      <c r="E53" s="7"/>
      <c r="F53" s="7"/>
      <c r="G53" s="7"/>
      <c r="H53" s="7"/>
      <c r="L53" s="8" t="s">
        <v>26</v>
      </c>
      <c r="M53" s="37"/>
      <c r="N53" s="38"/>
      <c r="O53" s="9"/>
      <c r="P53" s="9"/>
      <c r="Q53" s="9"/>
      <c r="R53" s="9"/>
    </row>
    <row r="54" spans="1:18" s="4" customFormat="1" x14ac:dyDescent="0.25">
      <c r="A54" s="2"/>
      <c r="B54" s="2"/>
      <c r="C54" s="7" t="s">
        <v>113</v>
      </c>
      <c r="D54" s="7"/>
      <c r="E54" s="7"/>
      <c r="F54" s="7"/>
      <c r="G54" s="7"/>
      <c r="H54" s="2"/>
      <c r="L54" s="39" t="s">
        <v>27</v>
      </c>
      <c r="M54" s="7"/>
      <c r="O54" s="9"/>
      <c r="P54" s="9"/>
      <c r="Q54" s="9"/>
      <c r="R54" s="9"/>
    </row>
    <row r="55" spans="1:18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1"/>
      <c r="B57" s="1"/>
      <c r="C57" s="1"/>
      <c r="D57" s="1"/>
      <c r="E57" s="1"/>
      <c r="F57" s="1"/>
      <c r="G57" s="1"/>
      <c r="H57" s="2"/>
      <c r="I57" s="3"/>
      <c r="J57" s="7"/>
      <c r="K57" s="1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1"/>
      <c r="B58" s="1"/>
      <c r="C58" s="1"/>
      <c r="D58" s="1"/>
      <c r="E58" s="1"/>
      <c r="F58" s="1"/>
      <c r="G58" s="1"/>
      <c r="H58" s="2"/>
      <c r="I58" s="3"/>
      <c r="J58" s="7"/>
      <c r="K58" s="1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1"/>
      <c r="B60" s="1"/>
      <c r="C60" s="1"/>
      <c r="D60" s="1"/>
      <c r="E60" s="1"/>
      <c r="F60" s="1"/>
      <c r="G60" s="1"/>
      <c r="H60" s="2"/>
      <c r="I60" s="3"/>
      <c r="J60" s="7"/>
      <c r="K60" s="1"/>
      <c r="L60" s="9"/>
      <c r="M60" s="10"/>
      <c r="N60" s="10"/>
      <c r="O60" s="10"/>
      <c r="P60" s="10"/>
      <c r="Q60" s="10"/>
      <c r="R60" s="10"/>
    </row>
    <row r="61" spans="1:18" s="4" customFormat="1" x14ac:dyDescent="0.25">
      <c r="A61" s="1"/>
      <c r="B61" s="1"/>
      <c r="C61" s="1"/>
      <c r="D61" s="1"/>
      <c r="E61" s="1"/>
      <c r="F61" s="1"/>
      <c r="G61" s="1"/>
      <c r="H61" s="2"/>
      <c r="I61" s="3"/>
      <c r="J61" s="7"/>
      <c r="K61" s="1"/>
      <c r="L61" s="9"/>
      <c r="M61" s="10"/>
      <c r="N61" s="10"/>
      <c r="O61" s="10"/>
      <c r="P61" s="10"/>
      <c r="Q61" s="10"/>
      <c r="R61" s="10"/>
    </row>
    <row r="62" spans="1:18" s="4" customFormat="1" x14ac:dyDescent="0.25">
      <c r="A62" s="1"/>
      <c r="B62" s="1"/>
      <c r="C62" s="1"/>
      <c r="D62" s="1"/>
      <c r="E62" s="1"/>
      <c r="F62" s="1"/>
      <c r="G62" s="1"/>
      <c r="H62" s="2"/>
      <c r="I62" s="3"/>
      <c r="J62" s="7"/>
      <c r="K62" s="1"/>
      <c r="L62" s="9"/>
      <c r="M62" s="10"/>
      <c r="N62" s="10"/>
      <c r="O62" s="10"/>
      <c r="P62" s="10"/>
      <c r="Q62" s="10"/>
      <c r="R62" s="10"/>
    </row>
    <row r="63" spans="1:18" s="4" customFormat="1" x14ac:dyDescent="0.25">
      <c r="A63" s="1"/>
      <c r="B63" s="1"/>
      <c r="C63" s="1"/>
      <c r="D63" s="1"/>
      <c r="E63" s="1"/>
      <c r="F63" s="1"/>
      <c r="G63" s="1"/>
      <c r="H63" s="2"/>
      <c r="I63" s="3"/>
      <c r="J63" s="7"/>
      <c r="K63" s="1"/>
      <c r="L63" s="9"/>
      <c r="M63" s="10"/>
      <c r="N63" s="10"/>
      <c r="O63" s="10"/>
      <c r="P63" s="10"/>
      <c r="Q63" s="10"/>
      <c r="R63" s="10"/>
    </row>
    <row r="73" spans="8:18" s="1" customFormat="1" ht="31.5" customHeight="1" x14ac:dyDescent="0.25">
      <c r="H73" s="2"/>
      <c r="I73" s="3"/>
      <c r="J73" s="7"/>
      <c r="L73" s="9"/>
      <c r="M73" s="10"/>
      <c r="N73" s="10"/>
      <c r="O73" s="10"/>
      <c r="P73" s="10"/>
      <c r="Q73" s="10"/>
      <c r="R73" s="10"/>
    </row>
  </sheetData>
  <autoFilter ref="A14:S42"/>
  <pageMargins left="0.43307086614173229" right="0.23622047244094491" top="0.35433070866141736" bottom="0.27559055118110237" header="0" footer="0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R74"/>
  <sheetViews>
    <sheetView view="pageBreakPreview" topLeftCell="F1" zoomScale="70" zoomScaleNormal="70" zoomScaleSheetLayoutView="70" workbookViewId="0">
      <selection activeCell="V13" sqref="V13"/>
    </sheetView>
  </sheetViews>
  <sheetFormatPr defaultColWidth="9.109375" defaultRowHeight="13.2" x14ac:dyDescent="0.25"/>
  <cols>
    <col min="1" max="1" width="6.88671875" style="1" bestFit="1" customWidth="1"/>
    <col min="2" max="2" width="28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0.21875" style="10" customWidth="1"/>
    <col min="14" max="14" width="16.33203125" style="10" customWidth="1"/>
    <col min="15" max="15" width="27.88671875" style="10" customWidth="1"/>
    <col min="16" max="16" width="17" style="10" customWidth="1"/>
    <col min="17" max="17" width="15.33203125" style="10" customWidth="1"/>
    <col min="18" max="18" width="15" style="10" customWidth="1"/>
    <col min="19" max="19" width="9.109375" style="2"/>
    <col min="20" max="20" width="12.5546875" style="2" bestFit="1" customWidth="1"/>
    <col min="21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136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142</v>
      </c>
      <c r="D15" s="54" t="s">
        <v>67</v>
      </c>
      <c r="E15" s="51"/>
      <c r="F15" s="51"/>
      <c r="G15" s="69" t="s">
        <v>68</v>
      </c>
      <c r="H15" s="66">
        <v>247</v>
      </c>
      <c r="I15" s="65" t="s">
        <v>69</v>
      </c>
      <c r="J15" s="56"/>
      <c r="K15" s="49"/>
      <c r="L15" s="40"/>
      <c r="M15" s="58" t="s">
        <v>112</v>
      </c>
      <c r="N15" s="56"/>
      <c r="O15" s="50"/>
      <c r="P15" s="51">
        <v>46811102514</v>
      </c>
      <c r="Q15" s="51">
        <v>4</v>
      </c>
      <c r="R15" s="62">
        <v>58.044999999999995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142</v>
      </c>
      <c r="D16" s="54" t="s">
        <v>64</v>
      </c>
      <c r="E16" s="54" t="s">
        <v>96</v>
      </c>
      <c r="F16" s="54" t="s">
        <v>54</v>
      </c>
      <c r="G16" s="54" t="s">
        <v>97</v>
      </c>
      <c r="H16" s="60">
        <v>336</v>
      </c>
      <c r="I16" s="54" t="s">
        <v>72</v>
      </c>
      <c r="J16" s="57"/>
      <c r="K16" s="49"/>
      <c r="L16" s="53"/>
      <c r="M16" s="61" t="s">
        <v>112</v>
      </c>
      <c r="N16" s="57"/>
      <c r="O16" s="55"/>
      <c r="P16" s="54">
        <v>48230501522</v>
      </c>
      <c r="Q16" s="51">
        <v>2</v>
      </c>
      <c r="R16" s="63">
        <v>0.52200000000000002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142</v>
      </c>
      <c r="D17" s="54" t="s">
        <v>64</v>
      </c>
      <c r="E17" s="54" t="s">
        <v>55</v>
      </c>
      <c r="F17" s="54" t="s">
        <v>70</v>
      </c>
      <c r="G17" s="54" t="s">
        <v>71</v>
      </c>
      <c r="H17" s="60">
        <v>2472.9499999999998</v>
      </c>
      <c r="I17" s="54" t="s">
        <v>72</v>
      </c>
      <c r="J17" s="57"/>
      <c r="K17" s="49"/>
      <c r="L17" s="53"/>
      <c r="M17" s="61" t="s">
        <v>112</v>
      </c>
      <c r="N17" s="57"/>
      <c r="O17" s="55"/>
      <c r="P17" s="51">
        <v>48230511523</v>
      </c>
      <c r="Q17" s="51">
        <v>3</v>
      </c>
      <c r="R17" s="63">
        <v>4.3069999999999995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142</v>
      </c>
      <c r="D18" s="54" t="s">
        <v>64</v>
      </c>
      <c r="E18" s="54" t="s">
        <v>55</v>
      </c>
      <c r="F18" s="54" t="s">
        <v>54</v>
      </c>
      <c r="G18" s="54" t="s">
        <v>56</v>
      </c>
      <c r="H18" s="60">
        <v>24891</v>
      </c>
      <c r="I18" s="54" t="s">
        <v>72</v>
      </c>
      <c r="J18" s="57"/>
      <c r="K18" s="49"/>
      <c r="L18" s="53"/>
      <c r="M18" s="61" t="s">
        <v>112</v>
      </c>
      <c r="N18" s="57"/>
      <c r="O18" s="55"/>
      <c r="P18" s="51">
        <v>48230511523</v>
      </c>
      <c r="Q18" s="51">
        <v>3</v>
      </c>
      <c r="R18" s="63">
        <v>37.338000000000001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142</v>
      </c>
      <c r="D19" s="54" t="s">
        <v>64</v>
      </c>
      <c r="E19" s="54" t="s">
        <v>55</v>
      </c>
      <c r="F19" s="54" t="s">
        <v>73</v>
      </c>
      <c r="G19" s="51" t="s">
        <v>74</v>
      </c>
      <c r="H19" s="60">
        <v>6056.8</v>
      </c>
      <c r="I19" s="54" t="s">
        <v>72</v>
      </c>
      <c r="J19" s="57"/>
      <c r="K19" s="49"/>
      <c r="L19" s="53"/>
      <c r="M19" s="61" t="s">
        <v>112</v>
      </c>
      <c r="N19" s="57"/>
      <c r="O19" s="55"/>
      <c r="P19" s="51">
        <v>48230511523</v>
      </c>
      <c r="Q19" s="51">
        <v>3</v>
      </c>
      <c r="R19" s="63">
        <v>14.390999999999998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142</v>
      </c>
      <c r="D20" s="54" t="s">
        <v>64</v>
      </c>
      <c r="E20" s="54" t="s">
        <v>55</v>
      </c>
      <c r="F20" s="54" t="s">
        <v>104</v>
      </c>
      <c r="G20" s="54" t="s">
        <v>105</v>
      </c>
      <c r="H20" s="60">
        <v>2645</v>
      </c>
      <c r="I20" s="54" t="s">
        <v>72</v>
      </c>
      <c r="J20" s="57"/>
      <c r="K20" s="49"/>
      <c r="L20" s="53"/>
      <c r="M20" s="61" t="s">
        <v>112</v>
      </c>
      <c r="N20" s="57"/>
      <c r="O20" s="55"/>
      <c r="P20" s="51">
        <v>48230511523</v>
      </c>
      <c r="Q20" s="51">
        <v>3</v>
      </c>
      <c r="R20" s="63">
        <v>8.0010000000000012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142</v>
      </c>
      <c r="D21" s="54" t="s">
        <v>64</v>
      </c>
      <c r="E21" s="54" t="s">
        <v>75</v>
      </c>
      <c r="F21" s="54" t="s">
        <v>80</v>
      </c>
      <c r="G21" s="54" t="s">
        <v>114</v>
      </c>
      <c r="H21" s="60">
        <v>41.3</v>
      </c>
      <c r="I21" s="54" t="s">
        <v>72</v>
      </c>
      <c r="J21" s="57"/>
      <c r="K21" s="49"/>
      <c r="L21" s="53"/>
      <c r="M21" s="61" t="s">
        <v>112</v>
      </c>
      <c r="N21" s="57"/>
      <c r="O21" s="55"/>
      <c r="P21" s="51">
        <v>48230511523</v>
      </c>
      <c r="Q21" s="51">
        <v>3</v>
      </c>
      <c r="R21" s="63">
        <v>6.6000000000000003E-2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142</v>
      </c>
      <c r="D22" s="54" t="s">
        <v>64</v>
      </c>
      <c r="E22" s="54" t="s">
        <v>75</v>
      </c>
      <c r="F22" s="54" t="s">
        <v>54</v>
      </c>
      <c r="G22" s="54" t="s">
        <v>76</v>
      </c>
      <c r="H22" s="60">
        <v>2685</v>
      </c>
      <c r="I22" s="54" t="s">
        <v>72</v>
      </c>
      <c r="J22" s="57"/>
      <c r="K22" s="49"/>
      <c r="L22" s="53"/>
      <c r="M22" s="61" t="s">
        <v>112</v>
      </c>
      <c r="N22" s="57"/>
      <c r="O22" s="55"/>
      <c r="P22" s="51">
        <v>48230511523</v>
      </c>
      <c r="Q22" s="51">
        <v>3</v>
      </c>
      <c r="R22" s="63">
        <v>5.15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142</v>
      </c>
      <c r="D23" s="54" t="s">
        <v>64</v>
      </c>
      <c r="E23" s="54" t="s">
        <v>77</v>
      </c>
      <c r="F23" s="54" t="s">
        <v>70</v>
      </c>
      <c r="G23" s="51" t="s">
        <v>78</v>
      </c>
      <c r="H23" s="60">
        <v>1472.4</v>
      </c>
      <c r="I23" s="54" t="s">
        <v>72</v>
      </c>
      <c r="J23" s="57"/>
      <c r="K23" s="49"/>
      <c r="L23" s="53"/>
      <c r="M23" s="61" t="s">
        <v>112</v>
      </c>
      <c r="N23" s="57"/>
      <c r="O23" s="55"/>
      <c r="P23" s="51">
        <v>48230511523</v>
      </c>
      <c r="Q23" s="51">
        <v>3</v>
      </c>
      <c r="R23" s="63">
        <v>2.2490000000000001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142</v>
      </c>
      <c r="D24" s="54" t="s">
        <v>64</v>
      </c>
      <c r="E24" s="54" t="s">
        <v>77</v>
      </c>
      <c r="F24" s="54" t="s">
        <v>54</v>
      </c>
      <c r="G24" s="54" t="s">
        <v>79</v>
      </c>
      <c r="H24" s="60">
        <v>438</v>
      </c>
      <c r="I24" s="54" t="s">
        <v>72</v>
      </c>
      <c r="J24" s="57"/>
      <c r="K24" s="49"/>
      <c r="L24" s="53"/>
      <c r="M24" s="61" t="s">
        <v>112</v>
      </c>
      <c r="N24" s="57"/>
      <c r="O24" s="55"/>
      <c r="P24" s="51">
        <v>48230511523</v>
      </c>
      <c r="Q24" s="51">
        <v>3</v>
      </c>
      <c r="R24" s="63">
        <v>0.75300000000000011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142</v>
      </c>
      <c r="D25" s="54" t="s">
        <v>64</v>
      </c>
      <c r="E25" s="54" t="s">
        <v>77</v>
      </c>
      <c r="F25" s="54" t="s">
        <v>73</v>
      </c>
      <c r="G25" s="54" t="s">
        <v>106</v>
      </c>
      <c r="H25" s="60">
        <v>142.19999999999999</v>
      </c>
      <c r="I25" s="54" t="s">
        <v>72</v>
      </c>
      <c r="J25" s="57"/>
      <c r="K25" s="49"/>
      <c r="L25" s="53"/>
      <c r="M25" s="61" t="s">
        <v>112</v>
      </c>
      <c r="N25" s="57"/>
      <c r="O25" s="55"/>
      <c r="P25" s="51">
        <v>48230511523</v>
      </c>
      <c r="Q25" s="51">
        <v>3</v>
      </c>
      <c r="R25" s="63">
        <v>0.29300000000000004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142</v>
      </c>
      <c r="D26" s="54" t="s">
        <v>64</v>
      </c>
      <c r="E26" s="54" t="s">
        <v>77</v>
      </c>
      <c r="F26" s="54" t="s">
        <v>115</v>
      </c>
      <c r="G26" s="54" t="s">
        <v>116</v>
      </c>
      <c r="H26" s="60">
        <v>860</v>
      </c>
      <c r="I26" s="54" t="s">
        <v>72</v>
      </c>
      <c r="J26" s="57"/>
      <c r="K26" s="49"/>
      <c r="L26" s="53"/>
      <c r="M26" s="61" t="s">
        <v>112</v>
      </c>
      <c r="N26" s="57"/>
      <c r="O26" s="55"/>
      <c r="P26" s="51">
        <v>48230511523</v>
      </c>
      <c r="Q26" s="51">
        <v>3</v>
      </c>
      <c r="R26" s="63">
        <v>2.4300000000000002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142</v>
      </c>
      <c r="D27" s="54" t="s">
        <v>64</v>
      </c>
      <c r="E27" s="54" t="s">
        <v>59</v>
      </c>
      <c r="F27" s="54" t="s">
        <v>80</v>
      </c>
      <c r="G27" s="54" t="s">
        <v>81</v>
      </c>
      <c r="H27" s="60">
        <v>5349</v>
      </c>
      <c r="I27" s="54" t="s">
        <v>72</v>
      </c>
      <c r="J27" s="57"/>
      <c r="K27" s="49"/>
      <c r="L27" s="53"/>
      <c r="M27" s="61" t="s">
        <v>112</v>
      </c>
      <c r="N27" s="57"/>
      <c r="O27" s="55"/>
      <c r="P27" s="51">
        <v>48230511523</v>
      </c>
      <c r="Q27" s="51">
        <v>3</v>
      </c>
      <c r="R27" s="63">
        <v>8.5690000000000008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142</v>
      </c>
      <c r="D28" s="54" t="s">
        <v>64</v>
      </c>
      <c r="E28" s="54" t="s">
        <v>59</v>
      </c>
      <c r="F28" s="54" t="s">
        <v>70</v>
      </c>
      <c r="G28" s="51" t="s">
        <v>82</v>
      </c>
      <c r="H28" s="60">
        <v>1420.5</v>
      </c>
      <c r="I28" s="54" t="s">
        <v>72</v>
      </c>
      <c r="J28" s="57"/>
      <c r="K28" s="49"/>
      <c r="L28" s="53"/>
      <c r="M28" s="61" t="s">
        <v>112</v>
      </c>
      <c r="N28" s="57"/>
      <c r="O28" s="55"/>
      <c r="P28" s="51">
        <v>48230511523</v>
      </c>
      <c r="Q28" s="51">
        <v>3</v>
      </c>
      <c r="R28" s="63">
        <v>2.5919999999999996</v>
      </c>
    </row>
    <row r="29" spans="1:18" s="52" customFormat="1" ht="25.2" customHeight="1" x14ac:dyDescent="0.3">
      <c r="A29" s="40">
        <v>15</v>
      </c>
      <c r="B29" s="53" t="s">
        <v>65</v>
      </c>
      <c r="C29" s="53" t="s">
        <v>142</v>
      </c>
      <c r="D29" s="54" t="s">
        <v>64</v>
      </c>
      <c r="E29" s="54" t="s">
        <v>59</v>
      </c>
      <c r="F29" s="54" t="s">
        <v>54</v>
      </c>
      <c r="G29" s="54" t="s">
        <v>60</v>
      </c>
      <c r="H29" s="60">
        <v>62510.5</v>
      </c>
      <c r="I29" s="54" t="s">
        <v>72</v>
      </c>
      <c r="J29" s="57"/>
      <c r="K29" s="49"/>
      <c r="L29" s="53"/>
      <c r="M29" s="61" t="s">
        <v>112</v>
      </c>
      <c r="N29" s="57"/>
      <c r="O29" s="55"/>
      <c r="P29" s="51">
        <v>48230511523</v>
      </c>
      <c r="Q29" s="51">
        <v>3</v>
      </c>
      <c r="R29" s="63">
        <v>106.26900000000001</v>
      </c>
    </row>
    <row r="30" spans="1:18" s="52" customFormat="1" ht="25.2" customHeight="1" x14ac:dyDescent="0.3">
      <c r="A30" s="53">
        <v>16</v>
      </c>
      <c r="B30" s="53" t="s">
        <v>65</v>
      </c>
      <c r="C30" s="53" t="s">
        <v>142</v>
      </c>
      <c r="D30" s="54" t="s">
        <v>64</v>
      </c>
      <c r="E30" s="54" t="s">
        <v>59</v>
      </c>
      <c r="F30" s="54" t="s">
        <v>73</v>
      </c>
      <c r="G30" s="54" t="s">
        <v>83</v>
      </c>
      <c r="H30" s="60">
        <v>12643.1</v>
      </c>
      <c r="I30" s="54" t="s">
        <v>72</v>
      </c>
      <c r="J30" s="57"/>
      <c r="K30" s="49"/>
      <c r="L30" s="53"/>
      <c r="M30" s="61" t="s">
        <v>112</v>
      </c>
      <c r="N30" s="57"/>
      <c r="O30" s="55"/>
      <c r="P30" s="51">
        <v>48230511523</v>
      </c>
      <c r="Q30" s="51">
        <v>3</v>
      </c>
      <c r="R30" s="63">
        <v>25.286000000000001</v>
      </c>
    </row>
    <row r="31" spans="1:18" s="52" customFormat="1" ht="25.2" customHeight="1" x14ac:dyDescent="0.3">
      <c r="A31" s="40">
        <v>17</v>
      </c>
      <c r="B31" s="53" t="s">
        <v>65</v>
      </c>
      <c r="C31" s="53" t="s">
        <v>142</v>
      </c>
      <c r="D31" s="54" t="s">
        <v>64</v>
      </c>
      <c r="E31" s="54" t="s">
        <v>98</v>
      </c>
      <c r="F31" s="54" t="s">
        <v>54</v>
      </c>
      <c r="G31" s="54" t="s">
        <v>100</v>
      </c>
      <c r="H31" s="60">
        <v>540.70000000000005</v>
      </c>
      <c r="I31" s="54" t="s">
        <v>72</v>
      </c>
      <c r="J31" s="57"/>
      <c r="K31" s="49"/>
      <c r="L31" s="53"/>
      <c r="M31" s="61" t="s">
        <v>112</v>
      </c>
      <c r="N31" s="57"/>
      <c r="O31" s="55"/>
      <c r="P31" s="54">
        <v>48230501522</v>
      </c>
      <c r="Q31" s="51">
        <v>2</v>
      </c>
      <c r="R31" s="63">
        <v>0.58499999999999996</v>
      </c>
    </row>
    <row r="32" spans="1:18" s="52" customFormat="1" ht="25.2" customHeight="1" x14ac:dyDescent="0.3">
      <c r="A32" s="53">
        <v>18</v>
      </c>
      <c r="B32" s="53" t="s">
        <v>65</v>
      </c>
      <c r="C32" s="53" t="s">
        <v>142</v>
      </c>
      <c r="D32" s="54" t="s">
        <v>64</v>
      </c>
      <c r="E32" s="54" t="s">
        <v>84</v>
      </c>
      <c r="F32" s="54" t="s">
        <v>80</v>
      </c>
      <c r="G32" s="54" t="s">
        <v>85</v>
      </c>
      <c r="H32" s="60">
        <v>6738</v>
      </c>
      <c r="I32" s="54" t="s">
        <v>72</v>
      </c>
      <c r="J32" s="57"/>
      <c r="K32" s="49"/>
      <c r="L32" s="53"/>
      <c r="M32" s="61" t="s">
        <v>112</v>
      </c>
      <c r="N32" s="57"/>
      <c r="O32" s="55"/>
      <c r="P32" s="54">
        <v>48230501522</v>
      </c>
      <c r="Q32" s="51">
        <v>2</v>
      </c>
      <c r="R32" s="63">
        <v>5.3900000000000006</v>
      </c>
    </row>
    <row r="33" spans="1:18" s="52" customFormat="1" ht="25.2" customHeight="1" x14ac:dyDescent="0.3">
      <c r="A33" s="40">
        <v>19</v>
      </c>
      <c r="B33" s="53" t="s">
        <v>65</v>
      </c>
      <c r="C33" s="53" t="s">
        <v>142</v>
      </c>
      <c r="D33" s="54" t="s">
        <v>64</v>
      </c>
      <c r="E33" s="54" t="s">
        <v>84</v>
      </c>
      <c r="F33" s="54" t="s">
        <v>70</v>
      </c>
      <c r="G33" s="54" t="s">
        <v>86</v>
      </c>
      <c r="H33" s="60">
        <v>4660</v>
      </c>
      <c r="I33" s="54" t="s">
        <v>72</v>
      </c>
      <c r="J33" s="57"/>
      <c r="K33" s="49"/>
      <c r="L33" s="53"/>
      <c r="M33" s="61" t="s">
        <v>112</v>
      </c>
      <c r="N33" s="57"/>
      <c r="O33" s="55"/>
      <c r="P33" s="54">
        <v>48230501522</v>
      </c>
      <c r="Q33" s="51">
        <v>2</v>
      </c>
      <c r="R33" s="63">
        <v>3.9609999999999999</v>
      </c>
    </row>
    <row r="34" spans="1:18" s="52" customFormat="1" ht="25.2" customHeight="1" x14ac:dyDescent="0.3">
      <c r="A34" s="53">
        <v>20</v>
      </c>
      <c r="B34" s="53" t="s">
        <v>65</v>
      </c>
      <c r="C34" s="53" t="s">
        <v>142</v>
      </c>
      <c r="D34" s="54" t="s">
        <v>64</v>
      </c>
      <c r="E34" s="54" t="s">
        <v>84</v>
      </c>
      <c r="F34" s="54" t="s">
        <v>87</v>
      </c>
      <c r="G34" s="54" t="s">
        <v>88</v>
      </c>
      <c r="H34" s="60">
        <v>32450.26</v>
      </c>
      <c r="I34" s="54" t="s">
        <v>72</v>
      </c>
      <c r="J34" s="57"/>
      <c r="K34" s="49"/>
      <c r="L34" s="53"/>
      <c r="M34" s="61" t="s">
        <v>112</v>
      </c>
      <c r="N34" s="57"/>
      <c r="O34" s="55"/>
      <c r="P34" s="54">
        <v>48230501522</v>
      </c>
      <c r="Q34" s="51">
        <v>2</v>
      </c>
      <c r="R34" s="63">
        <v>44.132000000000005</v>
      </c>
    </row>
    <row r="35" spans="1:18" s="52" customFormat="1" ht="25.2" customHeight="1" x14ac:dyDescent="0.3">
      <c r="A35" s="40">
        <v>21</v>
      </c>
      <c r="B35" s="53" t="s">
        <v>65</v>
      </c>
      <c r="C35" s="53" t="s">
        <v>142</v>
      </c>
      <c r="D35" s="54" t="s">
        <v>64</v>
      </c>
      <c r="E35" s="54" t="s">
        <v>84</v>
      </c>
      <c r="F35" s="54" t="s">
        <v>89</v>
      </c>
      <c r="G35" s="54" t="s">
        <v>90</v>
      </c>
      <c r="H35" s="60">
        <v>2096</v>
      </c>
      <c r="I35" s="54" t="s">
        <v>72</v>
      </c>
      <c r="J35" s="57"/>
      <c r="K35" s="49"/>
      <c r="L35" s="53"/>
      <c r="M35" s="61" t="s">
        <v>112</v>
      </c>
      <c r="N35" s="57"/>
      <c r="O35" s="55"/>
      <c r="P35" s="54">
        <v>48230501522</v>
      </c>
      <c r="Q35" s="51">
        <v>2</v>
      </c>
      <c r="R35" s="63">
        <v>3.4589999999999996</v>
      </c>
    </row>
    <row r="36" spans="1:18" s="52" customFormat="1" ht="25.2" customHeight="1" x14ac:dyDescent="0.3">
      <c r="A36" s="53">
        <v>22</v>
      </c>
      <c r="B36" s="53" t="s">
        <v>65</v>
      </c>
      <c r="C36" s="53" t="s">
        <v>142</v>
      </c>
      <c r="D36" s="54" t="s">
        <v>64</v>
      </c>
      <c r="E36" s="54" t="s">
        <v>61</v>
      </c>
      <c r="F36" s="54" t="s">
        <v>54</v>
      </c>
      <c r="G36" s="54" t="s">
        <v>62</v>
      </c>
      <c r="H36" s="60">
        <v>155546.39000000001</v>
      </c>
      <c r="I36" s="54" t="s">
        <v>72</v>
      </c>
      <c r="J36" s="57"/>
      <c r="K36" s="49"/>
      <c r="L36" s="53"/>
      <c r="M36" s="61" t="s">
        <v>112</v>
      </c>
      <c r="N36" s="57"/>
      <c r="O36" s="55"/>
      <c r="P36" s="54">
        <v>48230501522</v>
      </c>
      <c r="Q36" s="51">
        <v>2</v>
      </c>
      <c r="R36" s="63">
        <v>167.98800000000008</v>
      </c>
    </row>
    <row r="37" spans="1:18" s="52" customFormat="1" ht="25.2" customHeight="1" x14ac:dyDescent="0.3">
      <c r="A37" s="40">
        <v>23</v>
      </c>
      <c r="B37" s="53" t="s">
        <v>65</v>
      </c>
      <c r="C37" s="53" t="s">
        <v>142</v>
      </c>
      <c r="D37" s="54" t="s">
        <v>64</v>
      </c>
      <c r="E37" s="54" t="s">
        <v>57</v>
      </c>
      <c r="F37" s="54" t="s">
        <v>54</v>
      </c>
      <c r="G37" s="54" t="s">
        <v>58</v>
      </c>
      <c r="H37" s="60">
        <v>275217</v>
      </c>
      <c r="I37" s="54" t="s">
        <v>72</v>
      </c>
      <c r="J37" s="57"/>
      <c r="K37" s="49"/>
      <c r="L37" s="53"/>
      <c r="M37" s="61" t="s">
        <v>112</v>
      </c>
      <c r="N37" s="57"/>
      <c r="O37" s="55"/>
      <c r="P37" s="54">
        <v>48230501522</v>
      </c>
      <c r="Q37" s="51">
        <v>2</v>
      </c>
      <c r="R37" s="63">
        <v>247.69699999999995</v>
      </c>
    </row>
    <row r="38" spans="1:18" s="52" customFormat="1" ht="25.2" customHeight="1" x14ac:dyDescent="0.3">
      <c r="A38" s="53">
        <v>24</v>
      </c>
      <c r="B38" s="53" t="s">
        <v>65</v>
      </c>
      <c r="C38" s="53" t="s">
        <v>142</v>
      </c>
      <c r="D38" s="54" t="s">
        <v>64</v>
      </c>
      <c r="E38" s="54" t="s">
        <v>117</v>
      </c>
      <c r="F38" s="54" t="s">
        <v>54</v>
      </c>
      <c r="G38" s="54" t="s">
        <v>118</v>
      </c>
      <c r="H38" s="60">
        <v>6141</v>
      </c>
      <c r="I38" s="54" t="s">
        <v>72</v>
      </c>
      <c r="J38" s="57"/>
      <c r="K38" s="49"/>
      <c r="L38" s="53"/>
      <c r="M38" s="61" t="s">
        <v>112</v>
      </c>
      <c r="N38" s="57"/>
      <c r="O38" s="55"/>
      <c r="P38" s="54">
        <v>48230501522</v>
      </c>
      <c r="Q38" s="51">
        <v>2</v>
      </c>
      <c r="R38" s="63">
        <v>5.915</v>
      </c>
    </row>
    <row r="39" spans="1:18" s="52" customFormat="1" ht="25.2" customHeight="1" x14ac:dyDescent="0.3">
      <c r="A39" s="40">
        <v>25</v>
      </c>
      <c r="B39" s="53" t="s">
        <v>65</v>
      </c>
      <c r="C39" s="53" t="s">
        <v>142</v>
      </c>
      <c r="D39" s="54" t="s">
        <v>64</v>
      </c>
      <c r="E39" s="54" t="s">
        <v>91</v>
      </c>
      <c r="F39" s="54" t="s">
        <v>70</v>
      </c>
      <c r="G39" s="54" t="s">
        <v>101</v>
      </c>
      <c r="H39" s="60">
        <v>212</v>
      </c>
      <c r="I39" s="54" t="s">
        <v>72</v>
      </c>
      <c r="J39" s="57"/>
      <c r="K39" s="49"/>
      <c r="L39" s="53"/>
      <c r="M39" s="61" t="s">
        <v>112</v>
      </c>
      <c r="N39" s="57"/>
      <c r="O39" s="55"/>
      <c r="P39" s="51">
        <v>48230511523</v>
      </c>
      <c r="Q39" s="51">
        <v>3</v>
      </c>
      <c r="R39" s="63">
        <v>0.373</v>
      </c>
    </row>
    <row r="40" spans="1:18" s="52" customFormat="1" ht="25.2" customHeight="1" x14ac:dyDescent="0.3">
      <c r="A40" s="53">
        <v>26</v>
      </c>
      <c r="B40" s="53" t="s">
        <v>65</v>
      </c>
      <c r="C40" s="53" t="s">
        <v>142</v>
      </c>
      <c r="D40" s="54" t="s">
        <v>64</v>
      </c>
      <c r="E40" s="54" t="s">
        <v>91</v>
      </c>
      <c r="F40" s="54" t="s">
        <v>54</v>
      </c>
      <c r="G40" s="54" t="s">
        <v>109</v>
      </c>
      <c r="H40" s="60">
        <v>2160</v>
      </c>
      <c r="I40" s="54" t="s">
        <v>72</v>
      </c>
      <c r="J40" s="57"/>
      <c r="K40" s="49"/>
      <c r="L40" s="53"/>
      <c r="M40" s="61" t="s">
        <v>112</v>
      </c>
      <c r="N40" s="57"/>
      <c r="O40" s="55"/>
      <c r="P40" s="51">
        <v>48230511523</v>
      </c>
      <c r="Q40" s="51">
        <v>3</v>
      </c>
      <c r="R40" s="63">
        <v>4.052999999999999</v>
      </c>
    </row>
    <row r="41" spans="1:18" s="52" customFormat="1" ht="25.2" customHeight="1" x14ac:dyDescent="0.3">
      <c r="A41" s="40">
        <v>27</v>
      </c>
      <c r="B41" s="53" t="s">
        <v>65</v>
      </c>
      <c r="C41" s="53" t="s">
        <v>142</v>
      </c>
      <c r="D41" s="54" t="s">
        <v>64</v>
      </c>
      <c r="E41" s="54" t="s">
        <v>91</v>
      </c>
      <c r="F41" s="54" t="s">
        <v>73</v>
      </c>
      <c r="G41" s="51" t="s">
        <v>92</v>
      </c>
      <c r="H41" s="60">
        <v>6481.7</v>
      </c>
      <c r="I41" s="54" t="s">
        <v>72</v>
      </c>
      <c r="J41" s="57"/>
      <c r="K41" s="49"/>
      <c r="L41" s="53"/>
      <c r="M41" s="61" t="s">
        <v>112</v>
      </c>
      <c r="N41" s="57"/>
      <c r="O41" s="55"/>
      <c r="P41" s="51">
        <v>48230511523</v>
      </c>
      <c r="Q41" s="51">
        <v>3</v>
      </c>
      <c r="R41" s="63">
        <v>14.596</v>
      </c>
    </row>
    <row r="42" spans="1:18" s="52" customFormat="1" ht="25.2" customHeight="1" x14ac:dyDescent="0.3">
      <c r="A42" s="53">
        <v>28</v>
      </c>
      <c r="B42" s="53" t="s">
        <v>65</v>
      </c>
      <c r="C42" s="53" t="s">
        <v>142</v>
      </c>
      <c r="D42" s="54" t="s">
        <v>64</v>
      </c>
      <c r="E42" s="54" t="s">
        <v>91</v>
      </c>
      <c r="F42" s="54" t="s">
        <v>104</v>
      </c>
      <c r="G42" s="54" t="s">
        <v>119</v>
      </c>
      <c r="H42" s="60">
        <v>1350</v>
      </c>
      <c r="I42" s="54" t="s">
        <v>72</v>
      </c>
      <c r="J42" s="57"/>
      <c r="K42" s="49"/>
      <c r="L42" s="53"/>
      <c r="M42" s="61" t="s">
        <v>112</v>
      </c>
      <c r="N42" s="57"/>
      <c r="O42" s="55"/>
      <c r="P42" s="51">
        <v>48230511523</v>
      </c>
      <c r="Q42" s="51">
        <v>3</v>
      </c>
      <c r="R42" s="63">
        <v>3.6629999999999998</v>
      </c>
    </row>
    <row r="43" spans="1:18" s="33" customFormat="1" ht="13.8" x14ac:dyDescent="0.25">
      <c r="A43" s="28"/>
      <c r="B43" s="28"/>
      <c r="C43" s="41"/>
      <c r="D43" s="30"/>
      <c r="E43" s="30"/>
      <c r="F43" s="30"/>
      <c r="G43" s="30"/>
      <c r="H43" s="59">
        <v>617556.80000000005</v>
      </c>
      <c r="I43" s="67" t="s">
        <v>72</v>
      </c>
      <c r="J43" s="31"/>
      <c r="K43" s="32">
        <f>SUM(K15:K42)</f>
        <v>0</v>
      </c>
      <c r="L43" s="28"/>
      <c r="M43" s="29"/>
      <c r="N43" s="29"/>
      <c r="O43" s="29"/>
      <c r="P43" s="29"/>
      <c r="Q43" s="29"/>
      <c r="R43" s="32">
        <f>SUM(R15:R42)</f>
        <v>778.07299999999998</v>
      </c>
    </row>
    <row r="44" spans="1:18" s="4" customFormat="1" ht="13.8" x14ac:dyDescent="0.25">
      <c r="A44" s="1"/>
      <c r="B44" s="1"/>
      <c r="C44" s="1"/>
      <c r="D44" s="1"/>
      <c r="E44" s="1"/>
      <c r="F44" s="1"/>
      <c r="G44" s="1"/>
      <c r="H44" s="68">
        <v>247</v>
      </c>
      <c r="I44" s="67" t="s">
        <v>69</v>
      </c>
      <c r="J44" s="7"/>
      <c r="K44" s="1"/>
      <c r="L44" s="9"/>
      <c r="M44" s="10"/>
      <c r="N44" s="10"/>
      <c r="O44" s="10"/>
      <c r="P44" s="10"/>
      <c r="Q44" s="10"/>
      <c r="R44" s="10"/>
    </row>
    <row r="45" spans="1:18" s="4" customFormat="1" x14ac:dyDescent="0.25">
      <c r="A45" s="12" t="s">
        <v>19</v>
      </c>
      <c r="B45" s="12"/>
      <c r="C45" s="2"/>
      <c r="D45" s="2"/>
      <c r="E45" s="2"/>
      <c r="F45" s="2"/>
      <c r="G45" s="2"/>
      <c r="H45" s="2"/>
      <c r="I45" s="34"/>
      <c r="J45" s="34"/>
      <c r="L45" s="9"/>
      <c r="M45" s="10"/>
      <c r="N45" s="10"/>
      <c r="O45" s="10"/>
      <c r="P45" s="10"/>
      <c r="Q45" s="10"/>
      <c r="R45" s="10"/>
    </row>
    <row r="46" spans="1:18" s="4" customFormat="1" x14ac:dyDescent="0.25">
      <c r="A46" s="35" t="s">
        <v>20</v>
      </c>
      <c r="B46" s="35"/>
      <c r="C46" s="36"/>
      <c r="D46" s="36"/>
      <c r="E46" s="36"/>
      <c r="F46" s="36"/>
      <c r="G46" s="36"/>
      <c r="H46" s="2"/>
      <c r="I46" s="3"/>
      <c r="J46" s="2"/>
      <c r="L46" s="9"/>
      <c r="M46" s="10"/>
      <c r="N46" s="10"/>
      <c r="O46" s="10"/>
      <c r="P46" s="10"/>
      <c r="Q46" s="10"/>
      <c r="R46" s="10"/>
    </row>
    <row r="47" spans="1:18" s="4" customFormat="1" x14ac:dyDescent="0.25">
      <c r="A47" s="35" t="s">
        <v>21</v>
      </c>
      <c r="B47" s="35"/>
      <c r="C47" s="36"/>
      <c r="D47" s="36"/>
      <c r="E47" s="36"/>
      <c r="F47" s="36"/>
      <c r="G47" s="36"/>
      <c r="H47" s="2"/>
      <c r="I47" s="3"/>
      <c r="J47" s="2"/>
      <c r="L47" s="9"/>
      <c r="M47" s="10"/>
      <c r="N47" s="10"/>
      <c r="O47" s="10"/>
      <c r="P47" s="10"/>
      <c r="Q47" s="10"/>
      <c r="R47" s="10"/>
    </row>
    <row r="48" spans="1:18" s="4" customFormat="1" x14ac:dyDescent="0.25">
      <c r="A48" s="35" t="s">
        <v>22</v>
      </c>
      <c r="B48" s="35"/>
      <c r="C48" s="36"/>
      <c r="D48" s="36"/>
      <c r="E48" s="36"/>
      <c r="F48" s="36"/>
      <c r="G48" s="36"/>
      <c r="H48" s="2"/>
      <c r="I48" s="3"/>
      <c r="J48" s="2"/>
      <c r="L48" s="9"/>
      <c r="M48" s="10"/>
      <c r="N48" s="10"/>
      <c r="O48" s="10"/>
      <c r="P48" s="10"/>
      <c r="Q48" s="10"/>
      <c r="R48" s="10"/>
    </row>
    <row r="49" spans="1:18" s="48" customFormat="1" x14ac:dyDescent="0.25">
      <c r="A49" s="35" t="s">
        <v>35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</row>
    <row r="50" spans="1:18" s="48" customFormat="1" x14ac:dyDescent="0.25">
      <c r="A50" s="35" t="s">
        <v>48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</row>
    <row r="51" spans="1:18" s="48" customFormat="1" x14ac:dyDescent="0.25">
      <c r="A51" s="35" t="s">
        <v>51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</row>
    <row r="52" spans="1:18" s="48" customFormat="1" x14ac:dyDescent="0.2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18" s="4" customFormat="1" x14ac:dyDescent="0.25">
      <c r="A53" s="7" t="s">
        <v>23</v>
      </c>
      <c r="B53" s="7"/>
      <c r="C53" s="7"/>
      <c r="D53" s="7"/>
      <c r="E53" s="7"/>
      <c r="F53" s="7"/>
      <c r="G53" s="7"/>
      <c r="H53" s="7"/>
      <c r="L53" s="8" t="s">
        <v>24</v>
      </c>
      <c r="M53" s="7"/>
      <c r="N53" s="1"/>
      <c r="O53" s="9"/>
      <c r="P53" s="9"/>
      <c r="Q53" s="9"/>
      <c r="R53" s="9"/>
    </row>
    <row r="54" spans="1:18" s="4" customFormat="1" x14ac:dyDescent="0.25">
      <c r="A54" s="7" t="s">
        <v>25</v>
      </c>
      <c r="B54" s="7"/>
      <c r="C54" s="7"/>
      <c r="D54" s="7"/>
      <c r="E54" s="7"/>
      <c r="F54" s="7"/>
      <c r="G54" s="7"/>
      <c r="H54" s="7"/>
      <c r="L54" s="8" t="s">
        <v>26</v>
      </c>
      <c r="M54" s="37"/>
      <c r="N54" s="38"/>
      <c r="O54" s="9"/>
      <c r="P54" s="9"/>
      <c r="Q54" s="9"/>
      <c r="R54" s="9"/>
    </row>
    <row r="55" spans="1:18" s="4" customFormat="1" x14ac:dyDescent="0.25">
      <c r="A55" s="2"/>
      <c r="B55" s="2"/>
      <c r="C55" s="7" t="s">
        <v>113</v>
      </c>
      <c r="D55" s="7"/>
      <c r="E55" s="7"/>
      <c r="F55" s="7"/>
      <c r="G55" s="7"/>
      <c r="H55" s="2"/>
      <c r="L55" s="39" t="s">
        <v>27</v>
      </c>
      <c r="M55" s="7"/>
      <c r="O55" s="9"/>
      <c r="P55" s="9"/>
      <c r="Q55" s="9"/>
      <c r="R55" s="9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1"/>
      <c r="B57" s="1"/>
      <c r="C57" s="1"/>
      <c r="D57" s="1"/>
      <c r="E57" s="1"/>
      <c r="F57" s="1"/>
      <c r="G57" s="1"/>
      <c r="H57" s="2"/>
      <c r="I57" s="3"/>
      <c r="J57" s="7"/>
      <c r="K57" s="1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1"/>
      <c r="B58" s="1"/>
      <c r="C58" s="1"/>
      <c r="D58" s="1"/>
      <c r="E58" s="1"/>
      <c r="F58" s="1"/>
      <c r="G58" s="1"/>
      <c r="H58" s="2"/>
      <c r="I58" s="3"/>
      <c r="J58" s="7"/>
      <c r="K58" s="1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1"/>
      <c r="B60" s="1"/>
      <c r="C60" s="1"/>
      <c r="D60" s="1"/>
      <c r="E60" s="1"/>
      <c r="F60" s="1"/>
      <c r="G60" s="1"/>
      <c r="H60" s="2"/>
      <c r="I60" s="3"/>
      <c r="J60" s="7"/>
      <c r="K60" s="1"/>
      <c r="L60" s="9"/>
      <c r="M60" s="10"/>
      <c r="N60" s="10"/>
      <c r="O60" s="10"/>
      <c r="P60" s="10"/>
      <c r="Q60" s="10"/>
      <c r="R60" s="10"/>
    </row>
    <row r="61" spans="1:18" s="4" customFormat="1" x14ac:dyDescent="0.25">
      <c r="A61" s="1"/>
      <c r="B61" s="1"/>
      <c r="C61" s="1"/>
      <c r="D61" s="1"/>
      <c r="E61" s="1"/>
      <c r="F61" s="1"/>
      <c r="G61" s="1"/>
      <c r="H61" s="2"/>
      <c r="I61" s="3"/>
      <c r="J61" s="7"/>
      <c r="K61" s="1"/>
      <c r="L61" s="9"/>
      <c r="M61" s="10"/>
      <c r="N61" s="10"/>
      <c r="O61" s="10"/>
      <c r="P61" s="10"/>
      <c r="Q61" s="10"/>
      <c r="R61" s="10"/>
    </row>
    <row r="62" spans="1:18" s="4" customFormat="1" x14ac:dyDescent="0.25">
      <c r="A62" s="1"/>
      <c r="B62" s="1"/>
      <c r="C62" s="1"/>
      <c r="D62" s="1"/>
      <c r="E62" s="1"/>
      <c r="F62" s="1"/>
      <c r="G62" s="1"/>
      <c r="H62" s="2"/>
      <c r="I62" s="3"/>
      <c r="J62" s="7"/>
      <c r="K62" s="1"/>
      <c r="L62" s="9"/>
      <c r="M62" s="10"/>
      <c r="N62" s="10"/>
      <c r="O62" s="10"/>
      <c r="P62" s="10"/>
      <c r="Q62" s="10"/>
      <c r="R62" s="10"/>
    </row>
    <row r="63" spans="1:18" s="4" customFormat="1" x14ac:dyDescent="0.25">
      <c r="A63" s="1"/>
      <c r="B63" s="1"/>
      <c r="C63" s="1"/>
      <c r="D63" s="1"/>
      <c r="E63" s="1"/>
      <c r="F63" s="1"/>
      <c r="G63" s="1"/>
      <c r="H63" s="2"/>
      <c r="I63" s="3"/>
      <c r="J63" s="7"/>
      <c r="K63" s="1"/>
      <c r="L63" s="9"/>
      <c r="M63" s="10"/>
      <c r="N63" s="10"/>
      <c r="O63" s="10"/>
      <c r="P63" s="10"/>
      <c r="Q63" s="10"/>
      <c r="R63" s="10"/>
    </row>
    <row r="64" spans="1:18" s="4" customFormat="1" x14ac:dyDescent="0.25">
      <c r="A64" s="1"/>
      <c r="B64" s="1"/>
      <c r="C64" s="1"/>
      <c r="D64" s="1"/>
      <c r="E64" s="1"/>
      <c r="F64" s="1"/>
      <c r="G64" s="1"/>
      <c r="H64" s="2"/>
      <c r="I64" s="3"/>
      <c r="J64" s="7"/>
      <c r="K64" s="1"/>
      <c r="L64" s="9"/>
      <c r="M64" s="10"/>
      <c r="N64" s="10"/>
      <c r="O64" s="10"/>
      <c r="P64" s="10"/>
      <c r="Q64" s="10"/>
      <c r="R64" s="10"/>
    </row>
    <row r="74" spans="8:18" s="1" customFormat="1" ht="31.5" customHeight="1" x14ac:dyDescent="0.25">
      <c r="H74" s="2"/>
      <c r="I74" s="3"/>
      <c r="J74" s="7"/>
      <c r="L74" s="9"/>
      <c r="M74" s="10"/>
      <c r="N74" s="10"/>
      <c r="O74" s="10"/>
      <c r="P74" s="10"/>
      <c r="Q74" s="10"/>
      <c r="R74" s="10"/>
    </row>
  </sheetData>
  <autoFilter ref="A14:T43"/>
  <pageMargins left="0.43307086614173229" right="0.23622047244094491" top="0.35433070866141736" bottom="0.27559055118110237" header="0" footer="0"/>
  <pageSetup paperSize="9" scale="4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R124"/>
  <sheetViews>
    <sheetView view="pageBreakPreview" topLeftCell="G10" zoomScale="70" zoomScaleNormal="70" zoomScaleSheetLayoutView="70" workbookViewId="0">
      <selection activeCell="S19" sqref="S19"/>
    </sheetView>
  </sheetViews>
  <sheetFormatPr defaultColWidth="9.109375" defaultRowHeight="13.2" x14ac:dyDescent="0.25"/>
  <cols>
    <col min="1" max="1" width="6.88671875" style="1" bestFit="1" customWidth="1"/>
    <col min="2" max="2" width="28.33203125" style="1" customWidth="1"/>
    <col min="3" max="3" width="16.88671875" style="1" customWidth="1"/>
    <col min="4" max="4" width="20" style="1" customWidth="1"/>
    <col min="5" max="6" width="15.5546875" style="1" customWidth="1"/>
    <col min="7" max="7" width="34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5.44140625" style="10" customWidth="1"/>
    <col min="14" max="14" width="16.33203125" style="10" customWidth="1"/>
    <col min="15" max="15" width="27.88671875" style="10" customWidth="1"/>
    <col min="16" max="16" width="17" style="10" customWidth="1"/>
    <col min="17" max="17" width="15.33203125" style="10" customWidth="1"/>
    <col min="18" max="18" width="15" style="10" customWidth="1"/>
    <col min="19" max="19" width="12.5546875" style="2" bestFit="1" customWidth="1"/>
    <col min="20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143</v>
      </c>
      <c r="D15" s="54" t="s">
        <v>67</v>
      </c>
      <c r="E15" s="51"/>
      <c r="F15" s="51"/>
      <c r="G15" s="69" t="s">
        <v>68</v>
      </c>
      <c r="H15" s="66">
        <v>75</v>
      </c>
      <c r="I15" s="65" t="s">
        <v>69</v>
      </c>
      <c r="J15" s="49"/>
      <c r="K15" s="49"/>
      <c r="L15" s="40"/>
      <c r="M15" s="58" t="s">
        <v>95</v>
      </c>
      <c r="N15" s="56"/>
      <c r="O15" s="50"/>
      <c r="P15" s="51">
        <v>46811102514</v>
      </c>
      <c r="Q15" s="51">
        <v>4</v>
      </c>
      <c r="R15" s="62">
        <v>17.625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143</v>
      </c>
      <c r="D16" s="54" t="s">
        <v>64</v>
      </c>
      <c r="E16" s="54" t="s">
        <v>96</v>
      </c>
      <c r="F16" s="54" t="s">
        <v>54</v>
      </c>
      <c r="G16" s="54" t="s">
        <v>97</v>
      </c>
      <c r="H16" s="60">
        <v>3167</v>
      </c>
      <c r="I16" s="54" t="s">
        <v>72</v>
      </c>
      <c r="J16" s="57"/>
      <c r="K16" s="49"/>
      <c r="L16" s="53"/>
      <c r="M16" s="61" t="s">
        <v>95</v>
      </c>
      <c r="N16" s="57"/>
      <c r="O16" s="55"/>
      <c r="P16" s="54">
        <v>48230501522</v>
      </c>
      <c r="Q16" s="51">
        <v>2</v>
      </c>
      <c r="R16" s="63">
        <v>4.9089999999999998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143</v>
      </c>
      <c r="D17" s="54" t="s">
        <v>64</v>
      </c>
      <c r="E17" s="54" t="s">
        <v>55</v>
      </c>
      <c r="F17" s="54" t="s">
        <v>70</v>
      </c>
      <c r="G17" s="54" t="s">
        <v>71</v>
      </c>
      <c r="H17" s="60">
        <v>1503.6199999999997</v>
      </c>
      <c r="I17" s="54" t="s">
        <v>72</v>
      </c>
      <c r="J17" s="57"/>
      <c r="K17" s="49"/>
      <c r="L17" s="53"/>
      <c r="M17" s="61" t="s">
        <v>95</v>
      </c>
      <c r="N17" s="57"/>
      <c r="O17" s="55"/>
      <c r="P17" s="51">
        <v>48230511523</v>
      </c>
      <c r="Q17" s="51">
        <v>3</v>
      </c>
      <c r="R17" s="63">
        <v>2.6189999999999998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143</v>
      </c>
      <c r="D18" s="54" t="s">
        <v>64</v>
      </c>
      <c r="E18" s="54" t="s">
        <v>55</v>
      </c>
      <c r="F18" s="54" t="s">
        <v>70</v>
      </c>
      <c r="G18" s="54" t="s">
        <v>71</v>
      </c>
      <c r="H18" s="60">
        <v>2125</v>
      </c>
      <c r="I18" s="54" t="s">
        <v>72</v>
      </c>
      <c r="J18" s="57"/>
      <c r="K18" s="49"/>
      <c r="L18" s="53"/>
      <c r="M18" s="61" t="s">
        <v>120</v>
      </c>
      <c r="N18" s="57"/>
      <c r="O18" s="55"/>
      <c r="P18" s="51">
        <v>48230511523</v>
      </c>
      <c r="Q18" s="51">
        <v>3</v>
      </c>
      <c r="R18" s="63">
        <v>3.702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143</v>
      </c>
      <c r="D19" s="54" t="s">
        <v>64</v>
      </c>
      <c r="E19" s="54" t="s">
        <v>55</v>
      </c>
      <c r="F19" s="54" t="s">
        <v>54</v>
      </c>
      <c r="G19" s="51" t="s">
        <v>56</v>
      </c>
      <c r="H19" s="60">
        <v>23963.300000000003</v>
      </c>
      <c r="I19" s="54" t="s">
        <v>72</v>
      </c>
      <c r="J19" s="57"/>
      <c r="K19" s="49"/>
      <c r="L19" s="53"/>
      <c r="M19" s="61" t="s">
        <v>95</v>
      </c>
      <c r="N19" s="57"/>
      <c r="O19" s="55"/>
      <c r="P19" s="51">
        <v>48230511523</v>
      </c>
      <c r="Q19" s="51">
        <v>3</v>
      </c>
      <c r="R19" s="63">
        <v>35.945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143</v>
      </c>
      <c r="D20" s="54" t="s">
        <v>64</v>
      </c>
      <c r="E20" s="54" t="s">
        <v>55</v>
      </c>
      <c r="F20" s="54" t="s">
        <v>54</v>
      </c>
      <c r="G20" s="54" t="s">
        <v>56</v>
      </c>
      <c r="H20" s="60">
        <v>8745</v>
      </c>
      <c r="I20" s="54" t="s">
        <v>72</v>
      </c>
      <c r="J20" s="57"/>
      <c r="K20" s="49"/>
      <c r="L20" s="53"/>
      <c r="M20" s="61" t="s">
        <v>120</v>
      </c>
      <c r="N20" s="57"/>
      <c r="O20" s="55"/>
      <c r="P20" s="51">
        <v>48230511523</v>
      </c>
      <c r="Q20" s="51">
        <v>3</v>
      </c>
      <c r="R20" s="63">
        <v>13.118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143</v>
      </c>
      <c r="D21" s="54" t="s">
        <v>64</v>
      </c>
      <c r="E21" s="54" t="s">
        <v>55</v>
      </c>
      <c r="F21" s="54" t="s">
        <v>73</v>
      </c>
      <c r="G21" s="54" t="s">
        <v>74</v>
      </c>
      <c r="H21" s="60">
        <v>319.29999999999973</v>
      </c>
      <c r="I21" s="54" t="s">
        <v>72</v>
      </c>
      <c r="J21" s="57"/>
      <c r="K21" s="49"/>
      <c r="L21" s="53"/>
      <c r="M21" s="61" t="s">
        <v>95</v>
      </c>
      <c r="N21" s="57"/>
      <c r="O21" s="55"/>
      <c r="P21" s="51">
        <v>48230511523</v>
      </c>
      <c r="Q21" s="51">
        <v>3</v>
      </c>
      <c r="R21" s="63">
        <v>9.1050000000000022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143</v>
      </c>
      <c r="D22" s="54" t="s">
        <v>64</v>
      </c>
      <c r="E22" s="54" t="s">
        <v>55</v>
      </c>
      <c r="F22" s="54" t="s">
        <v>104</v>
      </c>
      <c r="G22" s="54" t="s">
        <v>105</v>
      </c>
      <c r="H22" s="60">
        <v>2145</v>
      </c>
      <c r="I22" s="54" t="s">
        <v>72</v>
      </c>
      <c r="J22" s="57"/>
      <c r="K22" s="49"/>
      <c r="L22" s="53"/>
      <c r="M22" s="61" t="s">
        <v>95</v>
      </c>
      <c r="N22" s="57"/>
      <c r="O22" s="55"/>
      <c r="P22" s="51">
        <v>48230511523</v>
      </c>
      <c r="Q22" s="51">
        <v>3</v>
      </c>
      <c r="R22" s="63">
        <v>6.4879999999999995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143</v>
      </c>
      <c r="D23" s="54" t="s">
        <v>64</v>
      </c>
      <c r="E23" s="54" t="s">
        <v>75</v>
      </c>
      <c r="F23" s="54" t="s">
        <v>54</v>
      </c>
      <c r="G23" s="51" t="s">
        <v>76</v>
      </c>
      <c r="H23" s="60">
        <v>35</v>
      </c>
      <c r="I23" s="54" t="s">
        <v>72</v>
      </c>
      <c r="J23" s="57"/>
      <c r="K23" s="49"/>
      <c r="L23" s="53"/>
      <c r="M23" s="61" t="s">
        <v>95</v>
      </c>
      <c r="N23" s="57"/>
      <c r="O23" s="55"/>
      <c r="P23" s="51">
        <v>48230511523</v>
      </c>
      <c r="Q23" s="51">
        <v>3</v>
      </c>
      <c r="R23" s="63">
        <v>6.7000000000000004E-2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143</v>
      </c>
      <c r="D24" s="54" t="s">
        <v>64</v>
      </c>
      <c r="E24" s="54" t="s">
        <v>59</v>
      </c>
      <c r="F24" s="54" t="s">
        <v>80</v>
      </c>
      <c r="G24" s="54" t="s">
        <v>81</v>
      </c>
      <c r="H24" s="60">
        <v>3527</v>
      </c>
      <c r="I24" s="54" t="s">
        <v>72</v>
      </c>
      <c r="J24" s="57"/>
      <c r="K24" s="49"/>
      <c r="L24" s="53"/>
      <c r="M24" s="61" t="s">
        <v>95</v>
      </c>
      <c r="N24" s="57"/>
      <c r="O24" s="55"/>
      <c r="P24" s="51">
        <v>48230511523</v>
      </c>
      <c r="Q24" s="51">
        <v>3</v>
      </c>
      <c r="R24" s="63">
        <v>5.6509999999999998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143</v>
      </c>
      <c r="D25" s="54" t="s">
        <v>64</v>
      </c>
      <c r="E25" s="54" t="s">
        <v>59</v>
      </c>
      <c r="F25" s="54" t="s">
        <v>80</v>
      </c>
      <c r="G25" s="54" t="s">
        <v>81</v>
      </c>
      <c r="H25" s="60">
        <v>980</v>
      </c>
      <c r="I25" s="54" t="s">
        <v>72</v>
      </c>
      <c r="J25" s="57"/>
      <c r="K25" s="49"/>
      <c r="L25" s="53"/>
      <c r="M25" s="61" t="s">
        <v>120</v>
      </c>
      <c r="N25" s="57"/>
      <c r="O25" s="55"/>
      <c r="P25" s="51">
        <v>48230511523</v>
      </c>
      <c r="Q25" s="51">
        <v>3</v>
      </c>
      <c r="R25" s="63">
        <v>1.57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143</v>
      </c>
      <c r="D26" s="54" t="s">
        <v>64</v>
      </c>
      <c r="E26" s="54" t="s">
        <v>59</v>
      </c>
      <c r="F26" s="54" t="s">
        <v>70</v>
      </c>
      <c r="G26" s="54" t="s">
        <v>82</v>
      </c>
      <c r="H26" s="60">
        <v>1713</v>
      </c>
      <c r="I26" s="54" t="s">
        <v>72</v>
      </c>
      <c r="J26" s="57"/>
      <c r="K26" s="49"/>
      <c r="L26" s="53"/>
      <c r="M26" s="61" t="s">
        <v>95</v>
      </c>
      <c r="N26" s="57"/>
      <c r="O26" s="55"/>
      <c r="P26" s="51">
        <v>48230511523</v>
      </c>
      <c r="Q26" s="51">
        <v>3</v>
      </c>
      <c r="R26" s="63">
        <v>3.1260000000000003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143</v>
      </c>
      <c r="D27" s="54" t="s">
        <v>64</v>
      </c>
      <c r="E27" s="54" t="s">
        <v>59</v>
      </c>
      <c r="F27" s="54" t="s">
        <v>54</v>
      </c>
      <c r="G27" s="54" t="s">
        <v>60</v>
      </c>
      <c r="H27" s="60">
        <v>53514</v>
      </c>
      <c r="I27" s="54" t="s">
        <v>72</v>
      </c>
      <c r="J27" s="57"/>
      <c r="K27" s="49"/>
      <c r="L27" s="53"/>
      <c r="M27" s="61" t="s">
        <v>95</v>
      </c>
      <c r="N27" s="57"/>
      <c r="O27" s="55"/>
      <c r="P27" s="51">
        <v>48230511523</v>
      </c>
      <c r="Q27" s="51">
        <v>3</v>
      </c>
      <c r="R27" s="63">
        <v>90.977000000000004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143</v>
      </c>
      <c r="D28" s="54" t="s">
        <v>64</v>
      </c>
      <c r="E28" s="54" t="s">
        <v>59</v>
      </c>
      <c r="F28" s="54" t="s">
        <v>54</v>
      </c>
      <c r="G28" s="51" t="s">
        <v>60</v>
      </c>
      <c r="H28" s="60">
        <v>15395</v>
      </c>
      <c r="I28" s="54" t="s">
        <v>72</v>
      </c>
      <c r="J28" s="57"/>
      <c r="K28" s="49"/>
      <c r="L28" s="53"/>
      <c r="M28" s="61" t="s">
        <v>120</v>
      </c>
      <c r="N28" s="57"/>
      <c r="O28" s="55"/>
      <c r="P28" s="51">
        <v>48230511523</v>
      </c>
      <c r="Q28" s="51">
        <v>3</v>
      </c>
      <c r="R28" s="63">
        <v>26.172000000000001</v>
      </c>
    </row>
    <row r="29" spans="1:18" s="52" customFormat="1" ht="25.2" customHeight="1" x14ac:dyDescent="0.3">
      <c r="A29" s="40">
        <v>15</v>
      </c>
      <c r="B29" s="53" t="s">
        <v>65</v>
      </c>
      <c r="C29" s="53" t="s">
        <v>143</v>
      </c>
      <c r="D29" s="54" t="s">
        <v>64</v>
      </c>
      <c r="E29" s="54" t="s">
        <v>59</v>
      </c>
      <c r="F29" s="54" t="s">
        <v>73</v>
      </c>
      <c r="G29" s="54" t="s">
        <v>83</v>
      </c>
      <c r="H29" s="60">
        <v>24026</v>
      </c>
      <c r="I29" s="54" t="s">
        <v>72</v>
      </c>
      <c r="J29" s="57"/>
      <c r="K29" s="49"/>
      <c r="L29" s="53"/>
      <c r="M29" s="61" t="s">
        <v>95</v>
      </c>
      <c r="N29" s="57"/>
      <c r="O29" s="55"/>
      <c r="P29" s="51">
        <v>48230511523</v>
      </c>
      <c r="Q29" s="51">
        <v>3</v>
      </c>
      <c r="R29" s="63">
        <v>48.051999999999992</v>
      </c>
    </row>
    <row r="30" spans="1:18" s="52" customFormat="1" ht="25.2" customHeight="1" x14ac:dyDescent="0.3">
      <c r="A30" s="53">
        <v>16</v>
      </c>
      <c r="B30" s="53" t="s">
        <v>65</v>
      </c>
      <c r="C30" s="53" t="s">
        <v>143</v>
      </c>
      <c r="D30" s="54" t="s">
        <v>64</v>
      </c>
      <c r="E30" s="54" t="s">
        <v>59</v>
      </c>
      <c r="F30" s="54" t="s">
        <v>73</v>
      </c>
      <c r="G30" s="54" t="s">
        <v>83</v>
      </c>
      <c r="H30" s="60">
        <v>17540</v>
      </c>
      <c r="I30" s="54" t="s">
        <v>72</v>
      </c>
      <c r="J30" s="57"/>
      <c r="K30" s="49"/>
      <c r="L30" s="53"/>
      <c r="M30" s="61" t="s">
        <v>120</v>
      </c>
      <c r="N30" s="57"/>
      <c r="O30" s="55"/>
      <c r="P30" s="51">
        <v>48230511523</v>
      </c>
      <c r="Q30" s="51">
        <v>3</v>
      </c>
      <c r="R30" s="63">
        <v>35.08</v>
      </c>
    </row>
    <row r="31" spans="1:18" s="52" customFormat="1" ht="25.2" customHeight="1" x14ac:dyDescent="0.3">
      <c r="A31" s="40">
        <v>17</v>
      </c>
      <c r="B31" s="53" t="s">
        <v>65</v>
      </c>
      <c r="C31" s="53" t="s">
        <v>143</v>
      </c>
      <c r="D31" s="54" t="s">
        <v>64</v>
      </c>
      <c r="E31" s="54" t="s">
        <v>84</v>
      </c>
      <c r="F31" s="54" t="s">
        <v>80</v>
      </c>
      <c r="G31" s="54" t="s">
        <v>85</v>
      </c>
      <c r="H31" s="60">
        <v>922.7</v>
      </c>
      <c r="I31" s="54" t="s">
        <v>72</v>
      </c>
      <c r="J31" s="57"/>
      <c r="K31" s="49"/>
      <c r="L31" s="53"/>
      <c r="M31" s="61" t="s">
        <v>95</v>
      </c>
      <c r="N31" s="57"/>
      <c r="O31" s="55"/>
      <c r="P31" s="54">
        <v>48230501522</v>
      </c>
      <c r="Q31" s="51">
        <v>2</v>
      </c>
      <c r="R31" s="63">
        <v>0.7390000000000001</v>
      </c>
    </row>
    <row r="32" spans="1:18" s="52" customFormat="1" ht="25.2" customHeight="1" x14ac:dyDescent="0.3">
      <c r="A32" s="53">
        <v>18</v>
      </c>
      <c r="B32" s="53" t="s">
        <v>65</v>
      </c>
      <c r="C32" s="53" t="s">
        <v>143</v>
      </c>
      <c r="D32" s="54" t="s">
        <v>64</v>
      </c>
      <c r="E32" s="54" t="s">
        <v>84</v>
      </c>
      <c r="F32" s="54" t="s">
        <v>80</v>
      </c>
      <c r="G32" s="54" t="s">
        <v>85</v>
      </c>
      <c r="H32" s="60">
        <v>1294</v>
      </c>
      <c r="I32" s="54" t="s">
        <v>72</v>
      </c>
      <c r="J32" s="57"/>
      <c r="K32" s="49"/>
      <c r="L32" s="53"/>
      <c r="M32" s="61" t="s">
        <v>120</v>
      </c>
      <c r="N32" s="57"/>
      <c r="O32" s="55"/>
      <c r="P32" s="54">
        <v>48230501522</v>
      </c>
      <c r="Q32" s="51">
        <v>2</v>
      </c>
      <c r="R32" s="63">
        <v>1.0349999999999999</v>
      </c>
    </row>
    <row r="33" spans="1:18" s="52" customFormat="1" ht="25.2" customHeight="1" x14ac:dyDescent="0.3">
      <c r="A33" s="40">
        <v>19</v>
      </c>
      <c r="B33" s="53" t="s">
        <v>65</v>
      </c>
      <c r="C33" s="53" t="s">
        <v>143</v>
      </c>
      <c r="D33" s="54" t="s">
        <v>64</v>
      </c>
      <c r="E33" s="54" t="s">
        <v>84</v>
      </c>
      <c r="F33" s="54" t="s">
        <v>70</v>
      </c>
      <c r="G33" s="54" t="s">
        <v>86</v>
      </c>
      <c r="H33" s="60">
        <v>936.3</v>
      </c>
      <c r="I33" s="54" t="s">
        <v>72</v>
      </c>
      <c r="J33" s="57"/>
      <c r="K33" s="49"/>
      <c r="L33" s="53"/>
      <c r="M33" s="61" t="s">
        <v>95</v>
      </c>
      <c r="N33" s="57"/>
      <c r="O33" s="55"/>
      <c r="P33" s="54">
        <v>48230501522</v>
      </c>
      <c r="Q33" s="51">
        <v>2</v>
      </c>
      <c r="R33" s="63">
        <v>0.79699999999999993</v>
      </c>
    </row>
    <row r="34" spans="1:18" s="52" customFormat="1" ht="25.2" customHeight="1" x14ac:dyDescent="0.3">
      <c r="A34" s="53">
        <v>20</v>
      </c>
      <c r="B34" s="53" t="s">
        <v>65</v>
      </c>
      <c r="C34" s="53" t="s">
        <v>143</v>
      </c>
      <c r="D34" s="54" t="s">
        <v>64</v>
      </c>
      <c r="E34" s="54" t="s">
        <v>84</v>
      </c>
      <c r="F34" s="54" t="s">
        <v>87</v>
      </c>
      <c r="G34" s="54" t="s">
        <v>88</v>
      </c>
      <c r="H34" s="60">
        <v>42708.2</v>
      </c>
      <c r="I34" s="54" t="s">
        <v>72</v>
      </c>
      <c r="J34" s="57"/>
      <c r="K34" s="49"/>
      <c r="L34" s="53"/>
      <c r="M34" s="61" t="s">
        <v>95</v>
      </c>
      <c r="N34" s="57"/>
      <c r="O34" s="55"/>
      <c r="P34" s="54">
        <v>48230501522</v>
      </c>
      <c r="Q34" s="51">
        <v>2</v>
      </c>
      <c r="R34" s="63">
        <v>58.082999999999991</v>
      </c>
    </row>
    <row r="35" spans="1:18" s="52" customFormat="1" ht="25.2" customHeight="1" x14ac:dyDescent="0.3">
      <c r="A35" s="40">
        <v>21</v>
      </c>
      <c r="B35" s="53" t="s">
        <v>65</v>
      </c>
      <c r="C35" s="53" t="s">
        <v>143</v>
      </c>
      <c r="D35" s="54" t="s">
        <v>64</v>
      </c>
      <c r="E35" s="54" t="s">
        <v>84</v>
      </c>
      <c r="F35" s="54" t="s">
        <v>87</v>
      </c>
      <c r="G35" s="54" t="s">
        <v>88</v>
      </c>
      <c r="H35" s="60">
        <v>12485</v>
      </c>
      <c r="I35" s="54" t="s">
        <v>72</v>
      </c>
      <c r="J35" s="57"/>
      <c r="K35" s="49"/>
      <c r="L35" s="53"/>
      <c r="M35" s="61" t="s">
        <v>120</v>
      </c>
      <c r="N35" s="57"/>
      <c r="O35" s="55"/>
      <c r="P35" s="54">
        <v>48230501522</v>
      </c>
      <c r="Q35" s="51">
        <v>2</v>
      </c>
      <c r="R35" s="63">
        <v>16.978999999999999</v>
      </c>
    </row>
    <row r="36" spans="1:18" s="52" customFormat="1" ht="25.2" customHeight="1" x14ac:dyDescent="0.3">
      <c r="A36" s="53">
        <v>22</v>
      </c>
      <c r="B36" s="53" t="s">
        <v>65</v>
      </c>
      <c r="C36" s="53" t="s">
        <v>143</v>
      </c>
      <c r="D36" s="54" t="s">
        <v>64</v>
      </c>
      <c r="E36" s="54" t="s">
        <v>84</v>
      </c>
      <c r="F36" s="54" t="s">
        <v>89</v>
      </c>
      <c r="G36" s="54" t="s">
        <v>90</v>
      </c>
      <c r="H36" s="60">
        <v>746</v>
      </c>
      <c r="I36" s="54" t="s">
        <v>72</v>
      </c>
      <c r="J36" s="57"/>
      <c r="K36" s="49"/>
      <c r="L36" s="53"/>
      <c r="M36" s="61" t="s">
        <v>95</v>
      </c>
      <c r="N36" s="57"/>
      <c r="O36" s="55"/>
      <c r="P36" s="54">
        <v>48230501522</v>
      </c>
      <c r="Q36" s="51">
        <v>2</v>
      </c>
      <c r="R36" s="63">
        <v>1.2309999999999999</v>
      </c>
    </row>
    <row r="37" spans="1:18" s="52" customFormat="1" ht="25.2" customHeight="1" x14ac:dyDescent="0.3">
      <c r="A37" s="40">
        <v>23</v>
      </c>
      <c r="B37" s="53" t="s">
        <v>65</v>
      </c>
      <c r="C37" s="53" t="s">
        <v>143</v>
      </c>
      <c r="D37" s="54" t="s">
        <v>64</v>
      </c>
      <c r="E37" s="54" t="s">
        <v>61</v>
      </c>
      <c r="F37" s="54" t="s">
        <v>54</v>
      </c>
      <c r="G37" s="54" t="s">
        <v>62</v>
      </c>
      <c r="H37" s="60">
        <v>11110</v>
      </c>
      <c r="I37" s="54" t="s">
        <v>72</v>
      </c>
      <c r="J37" s="57"/>
      <c r="K37" s="49"/>
      <c r="L37" s="53"/>
      <c r="M37" s="61" t="s">
        <v>95</v>
      </c>
      <c r="N37" s="57"/>
      <c r="O37" s="55"/>
      <c r="P37" s="54">
        <v>48230501522</v>
      </c>
      <c r="Q37" s="51">
        <v>2</v>
      </c>
      <c r="R37" s="63">
        <v>11.999000000000001</v>
      </c>
    </row>
    <row r="38" spans="1:18" s="52" customFormat="1" ht="25.2" customHeight="1" x14ac:dyDescent="0.3">
      <c r="A38" s="53">
        <v>24</v>
      </c>
      <c r="B38" s="53" t="s">
        <v>65</v>
      </c>
      <c r="C38" s="53" t="s">
        <v>143</v>
      </c>
      <c r="D38" s="54" t="s">
        <v>64</v>
      </c>
      <c r="E38" s="54" t="s">
        <v>61</v>
      </c>
      <c r="F38" s="54" t="s">
        <v>54</v>
      </c>
      <c r="G38" s="54" t="s">
        <v>62</v>
      </c>
      <c r="H38" s="60">
        <v>55715</v>
      </c>
      <c r="I38" s="54" t="s">
        <v>72</v>
      </c>
      <c r="J38" s="57"/>
      <c r="K38" s="49"/>
      <c r="L38" s="53"/>
      <c r="M38" s="61" t="s">
        <v>120</v>
      </c>
      <c r="N38" s="57"/>
      <c r="O38" s="55"/>
      <c r="P38" s="54">
        <v>48230501522</v>
      </c>
      <c r="Q38" s="51">
        <v>2</v>
      </c>
      <c r="R38" s="63">
        <v>60.173000000000009</v>
      </c>
    </row>
    <row r="39" spans="1:18" s="52" customFormat="1" ht="25.2" customHeight="1" x14ac:dyDescent="0.3">
      <c r="A39" s="40">
        <v>25</v>
      </c>
      <c r="B39" s="53" t="s">
        <v>65</v>
      </c>
      <c r="C39" s="53" t="s">
        <v>143</v>
      </c>
      <c r="D39" s="54" t="s">
        <v>64</v>
      </c>
      <c r="E39" s="54" t="s">
        <v>57</v>
      </c>
      <c r="F39" s="54" t="s">
        <v>54</v>
      </c>
      <c r="G39" s="54" t="s">
        <v>58</v>
      </c>
      <c r="H39" s="60">
        <v>46784</v>
      </c>
      <c r="I39" s="54" t="s">
        <v>72</v>
      </c>
      <c r="J39" s="57"/>
      <c r="K39" s="49"/>
      <c r="L39" s="53"/>
      <c r="M39" s="61" t="s">
        <v>95</v>
      </c>
      <c r="N39" s="57"/>
      <c r="O39" s="55"/>
      <c r="P39" s="54">
        <v>48230501522</v>
      </c>
      <c r="Q39" s="51">
        <v>2</v>
      </c>
      <c r="R39" s="63">
        <v>42.106999999999999</v>
      </c>
    </row>
    <row r="40" spans="1:18" s="52" customFormat="1" ht="25.2" customHeight="1" x14ac:dyDescent="0.3">
      <c r="A40" s="53">
        <v>26</v>
      </c>
      <c r="B40" s="53" t="s">
        <v>65</v>
      </c>
      <c r="C40" s="53" t="s">
        <v>143</v>
      </c>
      <c r="D40" s="54" t="s">
        <v>64</v>
      </c>
      <c r="E40" s="54" t="s">
        <v>57</v>
      </c>
      <c r="F40" s="54" t="s">
        <v>54</v>
      </c>
      <c r="G40" s="54" t="s">
        <v>58</v>
      </c>
      <c r="H40" s="60">
        <v>73513</v>
      </c>
      <c r="I40" s="54" t="s">
        <v>72</v>
      </c>
      <c r="J40" s="57"/>
      <c r="K40" s="49"/>
      <c r="L40" s="53"/>
      <c r="M40" s="61" t="s">
        <v>120</v>
      </c>
      <c r="N40" s="57"/>
      <c r="O40" s="55"/>
      <c r="P40" s="54">
        <v>48230501522</v>
      </c>
      <c r="Q40" s="51">
        <v>2</v>
      </c>
      <c r="R40" s="63">
        <v>66.162999999999997</v>
      </c>
    </row>
    <row r="41" spans="1:18" s="52" customFormat="1" ht="25.2" customHeight="1" x14ac:dyDescent="0.3">
      <c r="A41" s="40">
        <v>27</v>
      </c>
      <c r="B41" s="53" t="s">
        <v>65</v>
      </c>
      <c r="C41" s="53" t="s">
        <v>143</v>
      </c>
      <c r="D41" s="54" t="s">
        <v>64</v>
      </c>
      <c r="E41" s="54" t="s">
        <v>91</v>
      </c>
      <c r="F41" s="54" t="s">
        <v>70</v>
      </c>
      <c r="G41" s="54" t="s">
        <v>101</v>
      </c>
      <c r="H41" s="60">
        <v>370</v>
      </c>
      <c r="I41" s="54" t="s">
        <v>72</v>
      </c>
      <c r="J41" s="57"/>
      <c r="K41" s="49"/>
      <c r="L41" s="53"/>
      <c r="M41" s="61" t="s">
        <v>95</v>
      </c>
      <c r="N41" s="57"/>
      <c r="O41" s="55"/>
      <c r="P41" s="51">
        <v>48230511523</v>
      </c>
      <c r="Q41" s="51">
        <v>3</v>
      </c>
      <c r="R41" s="63">
        <v>0.64800000000000002</v>
      </c>
    </row>
    <row r="42" spans="1:18" s="52" customFormat="1" ht="25.2" customHeight="1" x14ac:dyDescent="0.3">
      <c r="A42" s="53">
        <v>28</v>
      </c>
      <c r="B42" s="53" t="s">
        <v>65</v>
      </c>
      <c r="C42" s="53" t="s">
        <v>143</v>
      </c>
      <c r="D42" s="54" t="s">
        <v>64</v>
      </c>
      <c r="E42" s="54" t="s">
        <v>91</v>
      </c>
      <c r="F42" s="54" t="s">
        <v>73</v>
      </c>
      <c r="G42" s="54" t="s">
        <v>92</v>
      </c>
      <c r="H42" s="60">
        <v>1918.3</v>
      </c>
      <c r="I42" s="54" t="s">
        <v>72</v>
      </c>
      <c r="J42" s="57"/>
      <c r="K42" s="49"/>
      <c r="L42" s="53"/>
      <c r="M42" s="61" t="s">
        <v>95</v>
      </c>
      <c r="N42" s="57"/>
      <c r="O42" s="55"/>
      <c r="P42" s="51">
        <v>48230511523</v>
      </c>
      <c r="Q42" s="51">
        <v>3</v>
      </c>
      <c r="R42" s="63">
        <v>4.3199999999999994</v>
      </c>
    </row>
    <row r="43" spans="1:18" s="52" customFormat="1" ht="25.2" customHeight="1" x14ac:dyDescent="0.3">
      <c r="A43" s="40">
        <v>29</v>
      </c>
      <c r="B43" s="53" t="s">
        <v>65</v>
      </c>
      <c r="C43" s="53" t="s">
        <v>143</v>
      </c>
      <c r="D43" s="54" t="s">
        <v>110</v>
      </c>
      <c r="E43" s="54"/>
      <c r="F43" s="54"/>
      <c r="G43" s="69" t="s">
        <v>111</v>
      </c>
      <c r="H43" s="66">
        <v>18.422000000000001</v>
      </c>
      <c r="I43" s="65" t="s">
        <v>63</v>
      </c>
      <c r="J43" s="57"/>
      <c r="K43" s="49"/>
      <c r="L43" s="53"/>
      <c r="M43" s="61" t="s">
        <v>95</v>
      </c>
      <c r="N43" s="57"/>
      <c r="O43" s="55"/>
      <c r="P43" s="51">
        <v>46810102204</v>
      </c>
      <c r="Q43" s="51">
        <v>4</v>
      </c>
      <c r="R43" s="63">
        <v>18.422000000000001</v>
      </c>
    </row>
    <row r="44" spans="1:18" s="52" customFormat="1" ht="25.2" customHeight="1" x14ac:dyDescent="0.3">
      <c r="A44" s="53">
        <v>30</v>
      </c>
      <c r="B44" s="53" t="s">
        <v>65</v>
      </c>
      <c r="C44" s="53" t="s">
        <v>143</v>
      </c>
      <c r="D44" s="54" t="s">
        <v>110</v>
      </c>
      <c r="E44" s="54"/>
      <c r="F44" s="54"/>
      <c r="G44" s="65" t="s">
        <v>111</v>
      </c>
      <c r="H44" s="66">
        <v>2.5780000000000101</v>
      </c>
      <c r="I44" s="65" t="s">
        <v>63</v>
      </c>
      <c r="J44" s="57"/>
      <c r="K44" s="49"/>
      <c r="L44" s="53"/>
      <c r="M44" s="61" t="s">
        <v>95</v>
      </c>
      <c r="N44" s="57"/>
      <c r="O44" s="55"/>
      <c r="P44" s="51">
        <v>46810102204</v>
      </c>
      <c r="Q44" s="51">
        <v>4</v>
      </c>
      <c r="R44" s="63">
        <v>2.5780000000000101</v>
      </c>
    </row>
    <row r="45" spans="1:18" s="33" customFormat="1" ht="13.8" x14ac:dyDescent="0.25">
      <c r="A45" s="28"/>
      <c r="B45" s="28"/>
      <c r="C45" s="41"/>
      <c r="D45" s="30"/>
      <c r="E45" s="30"/>
      <c r="F45" s="30"/>
      <c r="G45" s="30"/>
      <c r="H45" s="59">
        <v>407200.72</v>
      </c>
      <c r="I45" s="67" t="s">
        <v>72</v>
      </c>
      <c r="J45" s="31"/>
      <c r="K45" s="32">
        <f>SUM(K15:K44)</f>
        <v>0</v>
      </c>
      <c r="L45" s="28"/>
      <c r="M45" s="29"/>
      <c r="N45" s="29"/>
      <c r="O45" s="29"/>
      <c r="P45" s="29"/>
      <c r="Q45" s="29"/>
      <c r="R45" s="32">
        <f>SUM(R15:R44)</f>
        <v>589.48</v>
      </c>
    </row>
    <row r="46" spans="1:18" s="4" customFormat="1" ht="13.8" x14ac:dyDescent="0.25">
      <c r="A46" s="1"/>
      <c r="B46" s="1"/>
      <c r="C46" s="1"/>
      <c r="D46" s="1"/>
      <c r="E46" s="1"/>
      <c r="F46" s="1"/>
      <c r="G46" s="1"/>
      <c r="H46" s="59">
        <v>75</v>
      </c>
      <c r="I46" s="67" t="s">
        <v>69</v>
      </c>
      <c r="J46" s="7"/>
      <c r="K46" s="1"/>
      <c r="L46" s="9"/>
      <c r="M46" s="10"/>
      <c r="N46" s="10"/>
      <c r="O46" s="10"/>
      <c r="P46" s="10"/>
      <c r="Q46" s="10"/>
      <c r="R46" s="10"/>
    </row>
    <row r="47" spans="1:18" s="4" customFormat="1" ht="13.8" x14ac:dyDescent="0.25">
      <c r="A47" s="12" t="s">
        <v>19</v>
      </c>
      <c r="B47" s="12"/>
      <c r="C47" s="2"/>
      <c r="D47" s="2"/>
      <c r="E47" s="2"/>
      <c r="F47" s="2"/>
      <c r="G47" s="2"/>
      <c r="H47" s="59">
        <v>21.000000000000011</v>
      </c>
      <c r="I47" s="67" t="s">
        <v>63</v>
      </c>
      <c r="J47" s="34"/>
      <c r="L47" s="9"/>
      <c r="M47" s="10"/>
      <c r="N47" s="10"/>
      <c r="O47" s="10"/>
      <c r="P47" s="10"/>
      <c r="Q47" s="10"/>
      <c r="R47" s="10"/>
    </row>
    <row r="48" spans="1:18" s="4" customFormat="1" x14ac:dyDescent="0.25">
      <c r="A48" s="35" t="s">
        <v>20</v>
      </c>
      <c r="B48" s="35"/>
      <c r="C48" s="36"/>
      <c r="D48" s="36"/>
      <c r="E48" s="36"/>
      <c r="F48" s="36"/>
      <c r="G48" s="36"/>
      <c r="H48" s="2"/>
      <c r="I48" s="3"/>
      <c r="J48" s="2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35" t="s">
        <v>21</v>
      </c>
      <c r="B49" s="35"/>
      <c r="C49" s="36"/>
      <c r="D49" s="36"/>
      <c r="E49" s="36"/>
      <c r="F49" s="36"/>
      <c r="G49" s="36"/>
      <c r="H49" s="2"/>
      <c r="I49" s="3"/>
      <c r="J49" s="2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35" t="s">
        <v>22</v>
      </c>
      <c r="B50" s="35"/>
      <c r="C50" s="36"/>
      <c r="D50" s="36"/>
      <c r="E50" s="36"/>
      <c r="F50" s="36"/>
      <c r="G50" s="36"/>
      <c r="H50" s="2"/>
      <c r="I50" s="3"/>
      <c r="J50" s="2"/>
      <c r="L50" s="9"/>
      <c r="M50" s="10"/>
      <c r="N50" s="10"/>
      <c r="O50" s="10"/>
      <c r="P50" s="10"/>
      <c r="Q50" s="10"/>
      <c r="R50" s="10"/>
    </row>
    <row r="51" spans="1:18" s="48" customFormat="1" x14ac:dyDescent="0.25">
      <c r="A51" s="35" t="s">
        <v>35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</row>
    <row r="52" spans="1:18" s="48" customFormat="1" x14ac:dyDescent="0.25">
      <c r="A52" s="35" t="s">
        <v>48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18" s="48" customFormat="1" x14ac:dyDescent="0.25">
      <c r="A53" s="35" t="s">
        <v>51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s="48" customFormat="1" x14ac:dyDescent="0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</row>
    <row r="55" spans="1:18" s="4" customFormat="1" x14ac:dyDescent="0.25">
      <c r="A55" s="7" t="s">
        <v>23</v>
      </c>
      <c r="B55" s="7"/>
      <c r="C55" s="7"/>
      <c r="D55" s="7"/>
      <c r="E55" s="7"/>
      <c r="F55" s="7"/>
      <c r="G55" s="7"/>
      <c r="H55" s="7"/>
      <c r="L55" s="8" t="s">
        <v>24</v>
      </c>
      <c r="M55" s="7"/>
      <c r="N55" s="1"/>
      <c r="O55" s="9"/>
      <c r="P55" s="9"/>
      <c r="Q55" s="9"/>
      <c r="R55" s="9"/>
    </row>
    <row r="56" spans="1:18" s="4" customFormat="1" x14ac:dyDescent="0.25">
      <c r="A56" s="7" t="s">
        <v>25</v>
      </c>
      <c r="B56" s="7"/>
      <c r="C56" s="7"/>
      <c r="D56" s="7"/>
      <c r="E56" s="7"/>
      <c r="F56" s="7"/>
      <c r="G56" s="7"/>
      <c r="H56" s="7"/>
      <c r="L56" s="8" t="s">
        <v>26</v>
      </c>
      <c r="M56" s="37"/>
      <c r="N56" s="38"/>
      <c r="O56" s="9"/>
      <c r="P56" s="9"/>
      <c r="Q56" s="9"/>
      <c r="R56" s="9"/>
    </row>
    <row r="57" spans="1:18" s="4" customFormat="1" x14ac:dyDescent="0.25">
      <c r="A57" s="2"/>
      <c r="B57" s="2"/>
      <c r="C57" s="7" t="s">
        <v>113</v>
      </c>
      <c r="D57" s="7"/>
      <c r="E57" s="7"/>
      <c r="F57" s="7"/>
      <c r="G57" s="7"/>
      <c r="H57" s="2"/>
      <c r="L57" s="39" t="s">
        <v>27</v>
      </c>
      <c r="M57" s="7"/>
      <c r="O57" s="9"/>
      <c r="P57" s="9"/>
      <c r="Q57" s="9"/>
      <c r="R57" s="9"/>
    </row>
    <row r="58" spans="1:18" s="4" customFormat="1" x14ac:dyDescent="0.25">
      <c r="A58" s="1"/>
      <c r="B58" s="1"/>
      <c r="C58" s="1"/>
      <c r="D58" s="1"/>
      <c r="E58" s="1"/>
      <c r="F58" s="1"/>
      <c r="G58" s="1"/>
      <c r="H58" s="2"/>
      <c r="I58" s="3"/>
      <c r="J58" s="7"/>
      <c r="K58" s="1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1"/>
      <c r="B60" s="1"/>
      <c r="C60" s="1"/>
      <c r="D60" s="1"/>
      <c r="E60" s="1"/>
      <c r="F60" s="1"/>
      <c r="G60" s="1"/>
      <c r="H60" s="2"/>
      <c r="I60" s="3"/>
      <c r="J60" s="7"/>
      <c r="K60" s="1"/>
      <c r="L60" s="9"/>
      <c r="M60" s="10"/>
      <c r="N60" s="10"/>
      <c r="O60" s="10"/>
      <c r="P60" s="10"/>
      <c r="Q60" s="10"/>
      <c r="R60" s="10"/>
    </row>
    <row r="61" spans="1:18" s="4" customFormat="1" x14ac:dyDescent="0.25">
      <c r="A61" s="1"/>
      <c r="B61" s="1"/>
      <c r="C61" s="1"/>
      <c r="D61" s="1"/>
      <c r="E61" s="1"/>
      <c r="F61" s="1"/>
      <c r="G61" s="1"/>
      <c r="H61" s="2"/>
      <c r="I61" s="3"/>
      <c r="J61" s="7"/>
      <c r="K61" s="1"/>
      <c r="L61" s="9"/>
      <c r="M61" s="10"/>
      <c r="N61" s="10"/>
      <c r="O61" s="10"/>
      <c r="P61" s="10"/>
      <c r="Q61" s="10"/>
      <c r="R61" s="10"/>
    </row>
    <row r="62" spans="1:18" s="4" customFormat="1" x14ac:dyDescent="0.25">
      <c r="A62" s="1"/>
      <c r="B62" s="1"/>
      <c r="C62" s="1"/>
      <c r="D62" s="1"/>
      <c r="E62" s="1"/>
      <c r="F62" s="1"/>
      <c r="G62" s="1"/>
      <c r="H62" s="2"/>
      <c r="I62" s="3"/>
      <c r="J62" s="7"/>
      <c r="K62" s="1"/>
      <c r="L62" s="9"/>
      <c r="M62" s="10"/>
      <c r="N62" s="10"/>
      <c r="O62" s="10"/>
      <c r="P62" s="10"/>
      <c r="Q62" s="10"/>
      <c r="R62" s="10"/>
    </row>
    <row r="63" spans="1:18" s="4" customFormat="1" x14ac:dyDescent="0.25">
      <c r="A63" s="1"/>
      <c r="B63" s="1"/>
      <c r="C63" s="1"/>
      <c r="D63" s="1"/>
      <c r="E63" s="1"/>
      <c r="F63" s="1"/>
      <c r="G63" s="1"/>
      <c r="H63" s="2"/>
      <c r="I63" s="3"/>
      <c r="J63" s="7"/>
      <c r="K63" s="1"/>
      <c r="L63" s="9"/>
      <c r="M63" s="10"/>
      <c r="N63" s="10"/>
      <c r="O63" s="10"/>
      <c r="P63" s="10"/>
      <c r="Q63" s="10"/>
      <c r="R63" s="10"/>
    </row>
    <row r="64" spans="1:18" s="4" customFormat="1" x14ac:dyDescent="0.25">
      <c r="A64" s="1"/>
      <c r="B64" s="1"/>
      <c r="C64" s="1"/>
      <c r="D64" s="1"/>
      <c r="E64" s="1"/>
      <c r="F64" s="1"/>
      <c r="G64" s="1"/>
      <c r="H64" s="2"/>
      <c r="I64" s="3"/>
      <c r="J64" s="7"/>
      <c r="K64" s="1"/>
      <c r="L64" s="9"/>
      <c r="M64" s="10"/>
      <c r="N64" s="10"/>
      <c r="O64" s="10"/>
      <c r="P64" s="10"/>
      <c r="Q64" s="10"/>
      <c r="R64" s="10"/>
    </row>
    <row r="65" spans="1:18" s="4" customFormat="1" x14ac:dyDescent="0.25">
      <c r="A65" s="1"/>
      <c r="B65" s="1"/>
      <c r="C65" s="1"/>
      <c r="D65" s="1"/>
      <c r="E65" s="1"/>
      <c r="F65" s="1"/>
      <c r="G65" s="1"/>
      <c r="H65" s="2"/>
      <c r="I65" s="3"/>
      <c r="J65" s="7"/>
      <c r="K65" s="1"/>
      <c r="L65" s="9"/>
      <c r="M65" s="10"/>
      <c r="N65" s="10"/>
      <c r="O65" s="10"/>
      <c r="P65" s="10"/>
      <c r="Q65" s="10"/>
      <c r="R65" s="10"/>
    </row>
    <row r="66" spans="1:18" s="4" customFormat="1" x14ac:dyDescent="0.25">
      <c r="A66" s="1"/>
      <c r="B66" s="1"/>
      <c r="C66" s="1"/>
      <c r="D66" s="1"/>
      <c r="E66" s="1"/>
      <c r="F66" s="1"/>
      <c r="G66" s="1"/>
      <c r="H66" s="2"/>
      <c r="I66" s="3"/>
      <c r="J66" s="7"/>
      <c r="K66" s="1"/>
      <c r="L66" s="9"/>
      <c r="M66" s="10"/>
      <c r="N66" s="10"/>
      <c r="O66" s="10"/>
      <c r="P66" s="10"/>
      <c r="Q66" s="10"/>
      <c r="R66" s="10"/>
    </row>
    <row r="76" spans="1:18" s="1" customFormat="1" ht="31.5" customHeight="1" x14ac:dyDescent="0.25">
      <c r="H76" s="2"/>
      <c r="I76" s="3"/>
      <c r="J76" s="7"/>
      <c r="L76" s="9"/>
      <c r="M76" s="10"/>
      <c r="N76" s="10"/>
      <c r="O76" s="10"/>
      <c r="P76" s="10"/>
      <c r="Q76" s="10"/>
      <c r="R76" s="10"/>
    </row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20" s="2" customFormat="1" x14ac:dyDescent="0.25"/>
    <row r="124" s="2" customFormat="1" x14ac:dyDescent="0.25"/>
  </sheetData>
  <autoFilter ref="A14:S45"/>
  <pageMargins left="0.43307086614173229" right="0.23622047244094491" top="0.35433070866141736" bottom="0.27559055118110237" header="0" footer="0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R54"/>
  <sheetViews>
    <sheetView view="pageBreakPreview" topLeftCell="G1" zoomScale="70" zoomScaleNormal="100" zoomScaleSheetLayoutView="70" workbookViewId="0">
      <selection activeCell="Q10" sqref="Q10"/>
    </sheetView>
  </sheetViews>
  <sheetFormatPr defaultColWidth="9.109375" defaultRowHeight="13.2" x14ac:dyDescent="0.25"/>
  <cols>
    <col min="1" max="1" width="6.88671875" style="1" bestFit="1" customWidth="1"/>
    <col min="2" max="2" width="28.33203125" style="1" customWidth="1"/>
    <col min="3" max="3" width="16.88671875" style="1" customWidth="1"/>
    <col min="4" max="4" width="20" style="1" customWidth="1"/>
    <col min="5" max="6" width="15.5546875" style="1" customWidth="1"/>
    <col min="7" max="7" width="34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4.33203125" style="10" customWidth="1"/>
    <col min="14" max="14" width="16.33203125" style="10" customWidth="1"/>
    <col min="15" max="15" width="27.88671875" style="10" customWidth="1"/>
    <col min="16" max="16" width="17" style="10" customWidth="1"/>
    <col min="17" max="17" width="15.33203125" style="10" customWidth="1"/>
    <col min="18" max="18" width="15" style="10" customWidth="1"/>
    <col min="19" max="19" width="12.5546875" style="2" bestFit="1" customWidth="1"/>
    <col min="20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144</v>
      </c>
      <c r="D15" s="54" t="s">
        <v>67</v>
      </c>
      <c r="E15" s="51"/>
      <c r="F15" s="51"/>
      <c r="G15" s="69" t="s">
        <v>68</v>
      </c>
      <c r="H15" s="66">
        <v>158</v>
      </c>
      <c r="I15" s="65" t="s">
        <v>69</v>
      </c>
      <c r="J15" s="56"/>
      <c r="K15" s="49"/>
      <c r="L15" s="40"/>
      <c r="M15" s="58" t="s">
        <v>121</v>
      </c>
      <c r="N15" s="56"/>
      <c r="O15" s="50"/>
      <c r="P15" s="51">
        <v>46811102514</v>
      </c>
      <c r="Q15" s="51">
        <v>4</v>
      </c>
      <c r="R15" s="62">
        <v>37.129999999999995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144</v>
      </c>
      <c r="D16" s="54" t="s">
        <v>64</v>
      </c>
      <c r="E16" s="54" t="s">
        <v>55</v>
      </c>
      <c r="F16" s="54" t="s">
        <v>70</v>
      </c>
      <c r="G16" s="54" t="s">
        <v>71</v>
      </c>
      <c r="H16" s="60">
        <v>632.85</v>
      </c>
      <c r="I16" s="54" t="s">
        <v>72</v>
      </c>
      <c r="J16" s="57"/>
      <c r="K16" s="49"/>
      <c r="L16" s="53"/>
      <c r="M16" s="61" t="s">
        <v>121</v>
      </c>
      <c r="N16" s="57"/>
      <c r="O16" s="55"/>
      <c r="P16" s="51">
        <v>48230511523</v>
      </c>
      <c r="Q16" s="51">
        <v>3</v>
      </c>
      <c r="R16" s="63">
        <v>1.103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144</v>
      </c>
      <c r="D17" s="54" t="s">
        <v>64</v>
      </c>
      <c r="E17" s="54" t="s">
        <v>55</v>
      </c>
      <c r="F17" s="54" t="s">
        <v>54</v>
      </c>
      <c r="G17" s="54" t="s">
        <v>56</v>
      </c>
      <c r="H17" s="60">
        <v>218903.96000000002</v>
      </c>
      <c r="I17" s="54" t="s">
        <v>72</v>
      </c>
      <c r="J17" s="57"/>
      <c r="K17" s="49"/>
      <c r="L17" s="53"/>
      <c r="M17" s="61" t="s">
        <v>121</v>
      </c>
      <c r="N17" s="57"/>
      <c r="O17" s="55"/>
      <c r="P17" s="51">
        <v>48230511523</v>
      </c>
      <c r="Q17" s="51">
        <v>3</v>
      </c>
      <c r="R17" s="63">
        <v>328.35899999999998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144</v>
      </c>
      <c r="D18" s="54" t="s">
        <v>64</v>
      </c>
      <c r="E18" s="54" t="s">
        <v>77</v>
      </c>
      <c r="F18" s="54" t="s">
        <v>54</v>
      </c>
      <c r="G18" s="54" t="s">
        <v>79</v>
      </c>
      <c r="H18" s="60">
        <v>1</v>
      </c>
      <c r="I18" s="54" t="s">
        <v>72</v>
      </c>
      <c r="J18" s="57"/>
      <c r="K18" s="49"/>
      <c r="L18" s="53"/>
      <c r="M18" s="61" t="s">
        <v>121</v>
      </c>
      <c r="N18" s="57"/>
      <c r="O18" s="55"/>
      <c r="P18" s="51">
        <v>48230511523</v>
      </c>
      <c r="Q18" s="51">
        <v>3</v>
      </c>
      <c r="R18" s="63">
        <v>2E-3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144</v>
      </c>
      <c r="D19" s="54" t="s">
        <v>64</v>
      </c>
      <c r="E19" s="54" t="s">
        <v>84</v>
      </c>
      <c r="F19" s="54" t="s">
        <v>70</v>
      </c>
      <c r="G19" s="51" t="s">
        <v>86</v>
      </c>
      <c r="H19" s="60">
        <v>15537</v>
      </c>
      <c r="I19" s="54" t="s">
        <v>72</v>
      </c>
      <c r="J19" s="57"/>
      <c r="K19" s="49"/>
      <c r="L19" s="53"/>
      <c r="M19" s="61" t="s">
        <v>121</v>
      </c>
      <c r="N19" s="57"/>
      <c r="O19" s="55"/>
      <c r="P19" s="54">
        <v>48230501522</v>
      </c>
      <c r="Q19" s="51">
        <v>2</v>
      </c>
      <c r="R19" s="63">
        <v>13.206999999999999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144</v>
      </c>
      <c r="D20" s="54" t="s">
        <v>64</v>
      </c>
      <c r="E20" s="54" t="s">
        <v>84</v>
      </c>
      <c r="F20" s="54" t="s">
        <v>87</v>
      </c>
      <c r="G20" s="54" t="s">
        <v>88</v>
      </c>
      <c r="H20" s="60">
        <v>135525.5</v>
      </c>
      <c r="I20" s="54" t="s">
        <v>72</v>
      </c>
      <c r="J20" s="57"/>
      <c r="K20" s="49"/>
      <c r="L20" s="53"/>
      <c r="M20" s="61" t="s">
        <v>121</v>
      </c>
      <c r="N20" s="57"/>
      <c r="O20" s="55"/>
      <c r="P20" s="54">
        <v>48230501522</v>
      </c>
      <c r="Q20" s="51">
        <v>2</v>
      </c>
      <c r="R20" s="63">
        <v>176.07899999999998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144</v>
      </c>
      <c r="D21" s="54" t="s">
        <v>64</v>
      </c>
      <c r="E21" s="54" t="s">
        <v>57</v>
      </c>
      <c r="F21" s="54" t="s">
        <v>54</v>
      </c>
      <c r="G21" s="54" t="s">
        <v>58</v>
      </c>
      <c r="H21" s="60">
        <v>108916.7</v>
      </c>
      <c r="I21" s="54" t="s">
        <v>72</v>
      </c>
      <c r="J21" s="57"/>
      <c r="K21" s="49"/>
      <c r="L21" s="53"/>
      <c r="M21" s="61" t="s">
        <v>121</v>
      </c>
      <c r="N21" s="57"/>
      <c r="O21" s="55"/>
      <c r="P21" s="54">
        <v>48230501522</v>
      </c>
      <c r="Q21" s="51">
        <v>2</v>
      </c>
      <c r="R21" s="63">
        <v>100.40499999999999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144</v>
      </c>
      <c r="D22" s="54" t="s">
        <v>110</v>
      </c>
      <c r="E22" s="54"/>
      <c r="F22" s="54"/>
      <c r="G22" s="65" t="s">
        <v>111</v>
      </c>
      <c r="H22" s="66">
        <v>7.52</v>
      </c>
      <c r="I22" s="65" t="s">
        <v>63</v>
      </c>
      <c r="J22" s="57"/>
      <c r="K22" s="49"/>
      <c r="L22" s="53"/>
      <c r="M22" s="61" t="s">
        <v>121</v>
      </c>
      <c r="N22" s="57"/>
      <c r="O22" s="55"/>
      <c r="P22" s="51">
        <v>46810102204</v>
      </c>
      <c r="Q22" s="51">
        <v>4</v>
      </c>
      <c r="R22" s="63">
        <v>7.52</v>
      </c>
    </row>
    <row r="23" spans="1:18" s="33" customFormat="1" ht="13.8" x14ac:dyDescent="0.25">
      <c r="A23" s="28"/>
      <c r="B23" s="28"/>
      <c r="C23" s="41"/>
      <c r="D23" s="30"/>
      <c r="E23" s="30"/>
      <c r="F23" s="30"/>
      <c r="G23" s="30"/>
      <c r="H23" s="59">
        <v>479517.01000000007</v>
      </c>
      <c r="I23" s="67" t="s">
        <v>72</v>
      </c>
      <c r="J23" s="31"/>
      <c r="K23" s="32">
        <f>SUM(K15:K22)</f>
        <v>0</v>
      </c>
      <c r="L23" s="28"/>
      <c r="M23" s="29"/>
      <c r="N23" s="29"/>
      <c r="O23" s="29"/>
      <c r="P23" s="29"/>
      <c r="Q23" s="29"/>
      <c r="R23" s="32">
        <f>SUM(R15:R22)</f>
        <v>663.80499999999995</v>
      </c>
    </row>
    <row r="24" spans="1:18" s="4" customFormat="1" ht="13.8" x14ac:dyDescent="0.25">
      <c r="A24" s="1"/>
      <c r="B24" s="1"/>
      <c r="C24" s="1"/>
      <c r="D24" s="1"/>
      <c r="E24" s="1"/>
      <c r="F24" s="1"/>
      <c r="G24" s="1"/>
      <c r="H24" s="59">
        <v>158</v>
      </c>
      <c r="I24" s="67" t="s">
        <v>69</v>
      </c>
      <c r="J24" s="7"/>
      <c r="K24" s="1"/>
      <c r="L24" s="9"/>
      <c r="M24" s="10"/>
      <c r="N24" s="10"/>
      <c r="O24" s="10"/>
      <c r="P24" s="10"/>
      <c r="Q24" s="10"/>
      <c r="R24" s="10"/>
    </row>
    <row r="25" spans="1:18" s="4" customFormat="1" ht="13.8" x14ac:dyDescent="0.25">
      <c r="A25" s="12" t="s">
        <v>19</v>
      </c>
      <c r="B25" s="12"/>
      <c r="C25" s="2"/>
      <c r="D25" s="2"/>
      <c r="E25" s="2"/>
      <c r="F25" s="2"/>
      <c r="G25" s="2"/>
      <c r="H25" s="59">
        <v>7.52</v>
      </c>
      <c r="I25" s="67" t="s">
        <v>63</v>
      </c>
      <c r="J25" s="34"/>
      <c r="L25" s="9"/>
      <c r="M25" s="10"/>
      <c r="N25" s="10"/>
      <c r="O25" s="10"/>
      <c r="P25" s="10"/>
      <c r="Q25" s="10"/>
      <c r="R25" s="10"/>
    </row>
    <row r="26" spans="1:18" s="4" customFormat="1" x14ac:dyDescent="0.25">
      <c r="A26" s="35" t="s">
        <v>20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  <c r="Q26" s="10"/>
      <c r="R26" s="10"/>
    </row>
    <row r="27" spans="1:18" s="4" customFormat="1" x14ac:dyDescent="0.25">
      <c r="A27" s="35" t="s">
        <v>21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  <c r="Q27" s="10"/>
      <c r="R27" s="10"/>
    </row>
    <row r="28" spans="1:18" s="4" customFormat="1" x14ac:dyDescent="0.25">
      <c r="A28" s="35" t="s">
        <v>22</v>
      </c>
      <c r="B28" s="35"/>
      <c r="C28" s="36"/>
      <c r="D28" s="36"/>
      <c r="E28" s="36"/>
      <c r="F28" s="36"/>
      <c r="G28" s="36"/>
      <c r="H28" s="2"/>
      <c r="I28" s="3"/>
      <c r="J28" s="2"/>
      <c r="L28" s="9"/>
      <c r="M28" s="10"/>
      <c r="N28" s="10"/>
      <c r="O28" s="10"/>
      <c r="P28" s="10"/>
      <c r="Q28" s="10"/>
      <c r="R28" s="10"/>
    </row>
    <row r="29" spans="1:18" s="48" customFormat="1" x14ac:dyDescent="0.25">
      <c r="A29" s="35" t="s">
        <v>35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0" spans="1:18" s="48" customFormat="1" x14ac:dyDescent="0.25">
      <c r="A30" s="35" t="s">
        <v>48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</row>
    <row r="31" spans="1:18" s="48" customFormat="1" x14ac:dyDescent="0.25">
      <c r="A31" s="35" t="s">
        <v>51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</row>
    <row r="32" spans="1:18" s="48" customFormat="1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</row>
    <row r="33" spans="1:18" s="4" customFormat="1" x14ac:dyDescent="0.25">
      <c r="A33" s="7" t="s">
        <v>23</v>
      </c>
      <c r="B33" s="7"/>
      <c r="C33" s="7"/>
      <c r="D33" s="7"/>
      <c r="E33" s="7"/>
      <c r="F33" s="7"/>
      <c r="G33" s="7"/>
      <c r="H33" s="7"/>
      <c r="L33" s="8" t="s">
        <v>24</v>
      </c>
      <c r="M33" s="7"/>
      <c r="N33" s="1"/>
      <c r="O33" s="9"/>
      <c r="P33" s="9"/>
      <c r="Q33" s="9"/>
      <c r="R33" s="9"/>
    </row>
    <row r="34" spans="1:18" s="4" customFormat="1" x14ac:dyDescent="0.25">
      <c r="A34" s="7" t="s">
        <v>25</v>
      </c>
      <c r="B34" s="7"/>
      <c r="C34" s="7"/>
      <c r="D34" s="7"/>
      <c r="E34" s="7"/>
      <c r="F34" s="7"/>
      <c r="G34" s="7"/>
      <c r="H34" s="7"/>
      <c r="L34" s="8" t="s">
        <v>26</v>
      </c>
      <c r="M34" s="37"/>
      <c r="N34" s="38"/>
      <c r="O34" s="9"/>
      <c r="P34" s="9"/>
      <c r="Q34" s="9"/>
      <c r="R34" s="9"/>
    </row>
    <row r="35" spans="1:18" s="4" customFormat="1" x14ac:dyDescent="0.25">
      <c r="A35" s="2"/>
      <c r="B35" s="2"/>
      <c r="C35" s="7" t="s">
        <v>113</v>
      </c>
      <c r="D35" s="7"/>
      <c r="E35" s="7"/>
      <c r="F35" s="7"/>
      <c r="G35" s="7"/>
      <c r="H35" s="2"/>
      <c r="L35" s="39" t="s">
        <v>27</v>
      </c>
      <c r="M35" s="7"/>
      <c r="O35" s="9"/>
      <c r="P35" s="9"/>
      <c r="Q35" s="9"/>
      <c r="R35" s="9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  <c r="R44" s="10"/>
    </row>
    <row r="54" spans="8:18" s="1" customFormat="1" ht="31.5" customHeight="1" x14ac:dyDescent="0.25">
      <c r="H54" s="2"/>
      <c r="I54" s="3"/>
      <c r="J54" s="7"/>
      <c r="L54" s="9"/>
      <c r="M54" s="10"/>
      <c r="N54" s="10"/>
      <c r="O54" s="10"/>
      <c r="P54" s="10"/>
      <c r="Q54" s="10"/>
      <c r="R54" s="10"/>
    </row>
  </sheetData>
  <autoFilter ref="A14:S23"/>
  <pageMargins left="0.43307086614173229" right="0.23622047244094491" top="0.35433070866141736" bottom="0.27559055118110237" header="0" footer="0"/>
  <pageSetup paperSize="9" scale="4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R53"/>
  <sheetViews>
    <sheetView view="pageBreakPreview" topLeftCell="G1" zoomScale="70" zoomScaleNormal="70" zoomScaleSheetLayoutView="70" workbookViewId="0">
      <selection activeCell="P12" sqref="P12"/>
    </sheetView>
  </sheetViews>
  <sheetFormatPr defaultColWidth="9.109375" defaultRowHeight="13.2" x14ac:dyDescent="0.25"/>
  <cols>
    <col min="1" max="1" width="6.88671875" style="1" bestFit="1" customWidth="1"/>
    <col min="2" max="2" width="28.33203125" style="1" customWidth="1"/>
    <col min="3" max="3" width="16.88671875" style="1" customWidth="1"/>
    <col min="4" max="4" width="20" style="1" customWidth="1"/>
    <col min="5" max="6" width="15.5546875" style="1" customWidth="1"/>
    <col min="7" max="7" width="34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3.77734375" style="10" customWidth="1"/>
    <col min="14" max="14" width="16.33203125" style="10" customWidth="1"/>
    <col min="15" max="15" width="27.88671875" style="10" customWidth="1"/>
    <col min="16" max="16" width="17" style="10" customWidth="1"/>
    <col min="17" max="17" width="15.33203125" style="10" customWidth="1"/>
    <col min="18" max="18" width="15" style="10" customWidth="1"/>
    <col min="19" max="19" width="9.109375" style="2"/>
    <col min="20" max="20" width="12.5546875" style="2" bestFit="1" customWidth="1"/>
    <col min="21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145</v>
      </c>
      <c r="D15" s="54" t="s">
        <v>67</v>
      </c>
      <c r="E15" s="51"/>
      <c r="F15" s="51"/>
      <c r="G15" s="69" t="s">
        <v>68</v>
      </c>
      <c r="H15" s="66">
        <v>178</v>
      </c>
      <c r="I15" s="65" t="s">
        <v>69</v>
      </c>
      <c r="J15" s="56"/>
      <c r="K15" s="49"/>
      <c r="L15" s="40"/>
      <c r="M15" s="58" t="s">
        <v>121</v>
      </c>
      <c r="N15" s="56"/>
      <c r="O15" s="50"/>
      <c r="P15" s="51">
        <v>46811102514</v>
      </c>
      <c r="Q15" s="51">
        <v>4</v>
      </c>
      <c r="R15" s="62">
        <v>41.83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145</v>
      </c>
      <c r="D16" s="54" t="s">
        <v>64</v>
      </c>
      <c r="E16" s="54" t="s">
        <v>59</v>
      </c>
      <c r="F16" s="54" t="s">
        <v>54</v>
      </c>
      <c r="G16" s="54" t="s">
        <v>60</v>
      </c>
      <c r="H16" s="60">
        <v>131222.35999999999</v>
      </c>
      <c r="I16" s="54" t="s">
        <v>72</v>
      </c>
      <c r="J16" s="57"/>
      <c r="K16" s="49"/>
      <c r="L16" s="53"/>
      <c r="M16" s="61" t="s">
        <v>121</v>
      </c>
      <c r="N16" s="57"/>
      <c r="O16" s="55"/>
      <c r="P16" s="51">
        <v>48230511523</v>
      </c>
      <c r="Q16" s="51">
        <v>3</v>
      </c>
      <c r="R16" s="63">
        <v>223.07899999999998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145</v>
      </c>
      <c r="D17" s="54" t="s">
        <v>64</v>
      </c>
      <c r="E17" s="54" t="s">
        <v>59</v>
      </c>
      <c r="F17" s="54" t="s">
        <v>73</v>
      </c>
      <c r="G17" s="54" t="s">
        <v>83</v>
      </c>
      <c r="H17" s="60">
        <v>84513.3</v>
      </c>
      <c r="I17" s="54" t="s">
        <v>72</v>
      </c>
      <c r="J17" s="57"/>
      <c r="K17" s="49"/>
      <c r="L17" s="53"/>
      <c r="M17" s="61" t="s">
        <v>121</v>
      </c>
      <c r="N17" s="57"/>
      <c r="O17" s="55"/>
      <c r="P17" s="51">
        <v>48230511523</v>
      </c>
      <c r="Q17" s="51">
        <v>3</v>
      </c>
      <c r="R17" s="63">
        <v>169.02600000000001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145</v>
      </c>
      <c r="D18" s="54" t="s">
        <v>64</v>
      </c>
      <c r="E18" s="54" t="s">
        <v>57</v>
      </c>
      <c r="F18" s="54" t="s">
        <v>54</v>
      </c>
      <c r="G18" s="54" t="s">
        <v>58</v>
      </c>
      <c r="H18" s="60">
        <v>215134.68999999997</v>
      </c>
      <c r="I18" s="54" t="s">
        <v>72</v>
      </c>
      <c r="J18" s="57"/>
      <c r="K18" s="49"/>
      <c r="L18" s="53"/>
      <c r="M18" s="61" t="s">
        <v>121</v>
      </c>
      <c r="N18" s="57"/>
      <c r="O18" s="55"/>
      <c r="P18" s="54">
        <v>48230501522</v>
      </c>
      <c r="Q18" s="51">
        <v>2</v>
      </c>
      <c r="R18" s="63">
        <v>193.62500000000006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145</v>
      </c>
      <c r="D19" s="54" t="s">
        <v>64</v>
      </c>
      <c r="E19" s="54" t="s">
        <v>91</v>
      </c>
      <c r="F19" s="54" t="s">
        <v>70</v>
      </c>
      <c r="G19" s="51" t="s">
        <v>101</v>
      </c>
      <c r="H19" s="60">
        <v>1916.3</v>
      </c>
      <c r="I19" s="54" t="s">
        <v>72</v>
      </c>
      <c r="J19" s="57"/>
      <c r="K19" s="49"/>
      <c r="L19" s="53"/>
      <c r="M19" s="61" t="s">
        <v>121</v>
      </c>
      <c r="N19" s="57"/>
      <c r="O19" s="55"/>
      <c r="P19" s="51">
        <v>48230511523</v>
      </c>
      <c r="Q19" s="51">
        <v>3</v>
      </c>
      <c r="R19" s="63">
        <v>3.3540000000000001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145</v>
      </c>
      <c r="D20" s="54" t="s">
        <v>64</v>
      </c>
      <c r="E20" s="54" t="s">
        <v>91</v>
      </c>
      <c r="F20" s="54" t="s">
        <v>54</v>
      </c>
      <c r="G20" s="54" t="s">
        <v>109</v>
      </c>
      <c r="H20" s="60">
        <v>4161</v>
      </c>
      <c r="I20" s="54" t="s">
        <v>72</v>
      </c>
      <c r="J20" s="57"/>
      <c r="K20" s="49"/>
      <c r="L20" s="53"/>
      <c r="M20" s="61" t="s">
        <v>121</v>
      </c>
      <c r="N20" s="57"/>
      <c r="O20" s="55"/>
      <c r="P20" s="51">
        <v>48230511523</v>
      </c>
      <c r="Q20" s="51">
        <v>3</v>
      </c>
      <c r="R20" s="63">
        <v>7.8069999999999995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145</v>
      </c>
      <c r="D21" s="54" t="s">
        <v>64</v>
      </c>
      <c r="E21" s="54" t="s">
        <v>91</v>
      </c>
      <c r="F21" s="54" t="s">
        <v>73</v>
      </c>
      <c r="G21" s="54" t="s">
        <v>92</v>
      </c>
      <c r="H21" s="60">
        <v>6865</v>
      </c>
      <c r="I21" s="54" t="s">
        <v>72</v>
      </c>
      <c r="J21" s="57"/>
      <c r="K21" s="49"/>
      <c r="L21" s="53"/>
      <c r="M21" s="61" t="s">
        <v>121</v>
      </c>
      <c r="N21" s="57"/>
      <c r="O21" s="55"/>
      <c r="P21" s="51">
        <v>48230511523</v>
      </c>
      <c r="Q21" s="51">
        <v>3</v>
      </c>
      <c r="R21" s="63">
        <v>15.460000000000003</v>
      </c>
    </row>
    <row r="22" spans="1:18" s="33" customFormat="1" ht="13.8" x14ac:dyDescent="0.25">
      <c r="A22" s="28"/>
      <c r="B22" s="28"/>
      <c r="C22" s="41"/>
      <c r="D22" s="30"/>
      <c r="E22" s="30"/>
      <c r="F22" s="30"/>
      <c r="G22" s="30"/>
      <c r="H22" s="59">
        <v>443812.64999999997</v>
      </c>
      <c r="I22" s="67" t="s">
        <v>72</v>
      </c>
      <c r="J22" s="31"/>
      <c r="K22" s="32">
        <f>SUM(K15:K21)</f>
        <v>0</v>
      </c>
      <c r="L22" s="28"/>
      <c r="M22" s="29"/>
      <c r="N22" s="29"/>
      <c r="O22" s="29"/>
      <c r="P22" s="29"/>
      <c r="Q22" s="29"/>
      <c r="R22" s="32">
        <f>SUM(R15:R21)</f>
        <v>654.18100000000015</v>
      </c>
    </row>
    <row r="23" spans="1:18" s="4" customFormat="1" ht="13.8" x14ac:dyDescent="0.25">
      <c r="A23" s="1"/>
      <c r="B23" s="1"/>
      <c r="C23" s="1"/>
      <c r="D23" s="1"/>
      <c r="E23" s="1"/>
      <c r="F23" s="1"/>
      <c r="G23" s="1"/>
      <c r="H23" s="68">
        <v>178</v>
      </c>
      <c r="I23" s="67" t="s">
        <v>69</v>
      </c>
      <c r="J23" s="7"/>
      <c r="K23" s="1"/>
      <c r="L23" s="9"/>
      <c r="M23" s="10"/>
      <c r="N23" s="10"/>
      <c r="O23" s="10"/>
      <c r="P23" s="10"/>
      <c r="Q23" s="10"/>
      <c r="R23" s="10"/>
    </row>
    <row r="24" spans="1:18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2"/>
      <c r="I24" s="34"/>
      <c r="J24" s="34"/>
      <c r="L24" s="9"/>
      <c r="M24" s="10"/>
      <c r="N24" s="10"/>
      <c r="O24" s="10"/>
      <c r="P24" s="10"/>
      <c r="Q24" s="10"/>
      <c r="R24" s="10"/>
    </row>
    <row r="25" spans="1:18" s="4" customFormat="1" x14ac:dyDescent="0.25">
      <c r="A25" s="35" t="s">
        <v>20</v>
      </c>
      <c r="B25" s="35"/>
      <c r="C25" s="36"/>
      <c r="D25" s="36"/>
      <c r="E25" s="36"/>
      <c r="F25" s="36"/>
      <c r="G25" s="36"/>
      <c r="H25" s="2"/>
      <c r="I25" s="3"/>
      <c r="J25" s="2"/>
      <c r="L25" s="9"/>
      <c r="M25" s="10"/>
      <c r="N25" s="10"/>
      <c r="O25" s="10"/>
      <c r="P25" s="10"/>
      <c r="Q25" s="10"/>
      <c r="R25" s="10"/>
    </row>
    <row r="26" spans="1:18" s="4" customFormat="1" x14ac:dyDescent="0.25">
      <c r="A26" s="35" t="s">
        <v>21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  <c r="Q26" s="10"/>
      <c r="R26" s="10"/>
    </row>
    <row r="27" spans="1:18" s="4" customFormat="1" x14ac:dyDescent="0.25">
      <c r="A27" s="35" t="s">
        <v>22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  <c r="Q27" s="10"/>
      <c r="R27" s="10"/>
    </row>
    <row r="28" spans="1:18" s="48" customFormat="1" x14ac:dyDescent="0.25">
      <c r="A28" s="35" t="s">
        <v>35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 s="48" customFormat="1" x14ac:dyDescent="0.25">
      <c r="A29" s="35" t="s">
        <v>48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0" spans="1:18" s="48" customFormat="1" x14ac:dyDescent="0.25">
      <c r="A30" s="35" t="s">
        <v>51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</row>
    <row r="31" spans="1:18" s="48" customFormat="1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</row>
    <row r="32" spans="1:18" s="4" customFormat="1" x14ac:dyDescent="0.25">
      <c r="A32" s="7" t="s">
        <v>23</v>
      </c>
      <c r="B32" s="7"/>
      <c r="C32" s="7"/>
      <c r="D32" s="7"/>
      <c r="E32" s="7"/>
      <c r="F32" s="7"/>
      <c r="G32" s="7"/>
      <c r="H32" s="7"/>
      <c r="L32" s="8" t="s">
        <v>24</v>
      </c>
      <c r="M32" s="7"/>
      <c r="N32" s="1"/>
      <c r="O32" s="9"/>
      <c r="P32" s="9"/>
      <c r="Q32" s="9"/>
      <c r="R32" s="9"/>
    </row>
    <row r="33" spans="1:18" s="4" customFormat="1" x14ac:dyDescent="0.25">
      <c r="A33" s="7" t="s">
        <v>25</v>
      </c>
      <c r="B33" s="7"/>
      <c r="C33" s="7"/>
      <c r="D33" s="7"/>
      <c r="E33" s="7"/>
      <c r="F33" s="7"/>
      <c r="G33" s="7"/>
      <c r="H33" s="7"/>
      <c r="L33" s="8" t="s">
        <v>26</v>
      </c>
      <c r="M33" s="37"/>
      <c r="N33" s="38"/>
      <c r="O33" s="9"/>
      <c r="P33" s="9"/>
      <c r="Q33" s="9"/>
      <c r="R33" s="9"/>
    </row>
    <row r="34" spans="1:18" s="4" customFormat="1" x14ac:dyDescent="0.25">
      <c r="A34" s="2"/>
      <c r="B34" s="2"/>
      <c r="C34" s="7" t="s">
        <v>113</v>
      </c>
      <c r="D34" s="7"/>
      <c r="E34" s="7"/>
      <c r="F34" s="7"/>
      <c r="G34" s="7"/>
      <c r="H34" s="2"/>
      <c r="L34" s="39" t="s">
        <v>27</v>
      </c>
      <c r="M34" s="7"/>
      <c r="O34" s="9"/>
      <c r="P34" s="9"/>
      <c r="Q34" s="9"/>
      <c r="R34" s="9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  <c r="R41" s="10"/>
    </row>
    <row r="42" spans="1:18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  <c r="R43" s="10"/>
    </row>
    <row r="53" spans="8:18" s="1" customFormat="1" ht="31.5" customHeight="1" x14ac:dyDescent="0.25">
      <c r="H53" s="2"/>
      <c r="I53" s="3"/>
      <c r="J53" s="7"/>
      <c r="L53" s="9"/>
      <c r="M53" s="10"/>
      <c r="N53" s="10"/>
      <c r="O53" s="10"/>
      <c r="P53" s="10"/>
      <c r="Q53" s="10"/>
      <c r="R53" s="10"/>
    </row>
  </sheetData>
  <autoFilter ref="A14:T22"/>
  <pageMargins left="0.43307086614173229" right="0.23622047244094491" top="0.35433070866141736" bottom="0.27559055118110237" header="0" footer="0"/>
  <pageSetup paperSize="9" scale="4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114"/>
  <sheetViews>
    <sheetView view="pageBreakPreview" topLeftCell="G1" zoomScale="70" zoomScaleNormal="70" zoomScaleSheetLayoutView="70" workbookViewId="0">
      <selection activeCell="V20" sqref="V20"/>
    </sheetView>
  </sheetViews>
  <sheetFormatPr defaultColWidth="9.109375" defaultRowHeight="13.2" x14ac:dyDescent="0.25"/>
  <cols>
    <col min="1" max="1" width="6.88671875" style="1" bestFit="1" customWidth="1"/>
    <col min="2" max="2" width="28.33203125" style="1" customWidth="1"/>
    <col min="3" max="3" width="16.88671875" style="1" customWidth="1"/>
    <col min="4" max="4" width="20" style="1" customWidth="1"/>
    <col min="5" max="6" width="15.5546875" style="1" customWidth="1"/>
    <col min="7" max="7" width="34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4.109375" style="10" customWidth="1"/>
    <col min="14" max="14" width="16.33203125" style="10" customWidth="1"/>
    <col min="15" max="15" width="27.88671875" style="10" customWidth="1"/>
    <col min="16" max="16" width="17" style="10" customWidth="1"/>
    <col min="17" max="17" width="15.33203125" style="10" customWidth="1"/>
    <col min="18" max="18" width="15" style="10" customWidth="1"/>
    <col min="19" max="19" width="12.5546875" style="2" bestFit="1" customWidth="1"/>
    <col min="20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146</v>
      </c>
      <c r="D15" s="54" t="s">
        <v>67</v>
      </c>
      <c r="E15" s="51"/>
      <c r="F15" s="51"/>
      <c r="G15" s="69" t="s">
        <v>68</v>
      </c>
      <c r="H15" s="66">
        <v>196</v>
      </c>
      <c r="I15" s="65" t="s">
        <v>69</v>
      </c>
      <c r="J15" s="56"/>
      <c r="K15" s="49"/>
      <c r="L15" s="40"/>
      <c r="M15" s="58" t="s">
        <v>121</v>
      </c>
      <c r="N15" s="56"/>
      <c r="O15" s="50"/>
      <c r="P15" s="51">
        <v>46811102514</v>
      </c>
      <c r="Q15" s="51">
        <v>4</v>
      </c>
      <c r="R15" s="62">
        <v>46.059999999999995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146</v>
      </c>
      <c r="D16" s="54" t="s">
        <v>64</v>
      </c>
      <c r="E16" s="54" t="s">
        <v>55</v>
      </c>
      <c r="F16" s="54" t="s">
        <v>70</v>
      </c>
      <c r="G16" s="54" t="s">
        <v>71</v>
      </c>
      <c r="H16" s="60">
        <v>1999.43</v>
      </c>
      <c r="I16" s="54" t="s">
        <v>72</v>
      </c>
      <c r="J16" s="57"/>
      <c r="K16" s="49"/>
      <c r="L16" s="53"/>
      <c r="M16" s="61" t="s">
        <v>121</v>
      </c>
      <c r="N16" s="57"/>
      <c r="O16" s="55"/>
      <c r="P16" s="51">
        <v>48230511523</v>
      </c>
      <c r="Q16" s="51">
        <v>3</v>
      </c>
      <c r="R16" s="63">
        <v>3.4830000000000001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146</v>
      </c>
      <c r="D17" s="54" t="s">
        <v>64</v>
      </c>
      <c r="E17" s="54" t="s">
        <v>55</v>
      </c>
      <c r="F17" s="54" t="s">
        <v>73</v>
      </c>
      <c r="G17" s="54" t="s">
        <v>74</v>
      </c>
      <c r="H17" s="60">
        <v>11220.8</v>
      </c>
      <c r="I17" s="54" t="s">
        <v>72</v>
      </c>
      <c r="J17" s="57"/>
      <c r="K17" s="49"/>
      <c r="L17" s="53"/>
      <c r="M17" s="61" t="s">
        <v>121</v>
      </c>
      <c r="N17" s="57"/>
      <c r="O17" s="55"/>
      <c r="P17" s="51">
        <v>48230511523</v>
      </c>
      <c r="Q17" s="51">
        <v>3</v>
      </c>
      <c r="R17" s="63">
        <v>26.66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146</v>
      </c>
      <c r="D18" s="54" t="s">
        <v>64</v>
      </c>
      <c r="E18" s="54" t="s">
        <v>55</v>
      </c>
      <c r="F18" s="54" t="s">
        <v>104</v>
      </c>
      <c r="G18" s="54" t="s">
        <v>105</v>
      </c>
      <c r="H18" s="60">
        <v>758</v>
      </c>
      <c r="I18" s="54" t="s">
        <v>72</v>
      </c>
      <c r="J18" s="57"/>
      <c r="K18" s="49"/>
      <c r="L18" s="53"/>
      <c r="M18" s="61" t="s">
        <v>121</v>
      </c>
      <c r="N18" s="57"/>
      <c r="O18" s="55"/>
      <c r="P18" s="51">
        <v>48230511523</v>
      </c>
      <c r="Q18" s="51">
        <v>3</v>
      </c>
      <c r="R18" s="63">
        <v>2.2930000000000001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146</v>
      </c>
      <c r="D19" s="54" t="s">
        <v>64</v>
      </c>
      <c r="E19" s="54" t="s">
        <v>122</v>
      </c>
      <c r="F19" s="54" t="s">
        <v>123</v>
      </c>
      <c r="G19" s="51" t="s">
        <v>124</v>
      </c>
      <c r="H19" s="60">
        <v>3374</v>
      </c>
      <c r="I19" s="54" t="s">
        <v>72</v>
      </c>
      <c r="J19" s="57"/>
      <c r="K19" s="49"/>
      <c r="L19" s="53"/>
      <c r="M19" s="61" t="s">
        <v>121</v>
      </c>
      <c r="N19" s="57"/>
      <c r="O19" s="55"/>
      <c r="P19" s="51">
        <v>48230511523</v>
      </c>
      <c r="Q19" s="51">
        <v>3</v>
      </c>
      <c r="R19" s="63">
        <v>10.155000000000001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146</v>
      </c>
      <c r="D20" s="54" t="s">
        <v>64</v>
      </c>
      <c r="E20" s="54" t="s">
        <v>77</v>
      </c>
      <c r="F20" s="54" t="s">
        <v>54</v>
      </c>
      <c r="G20" s="54" t="s">
        <v>79</v>
      </c>
      <c r="H20" s="60">
        <v>3083</v>
      </c>
      <c r="I20" s="54" t="s">
        <v>72</v>
      </c>
      <c r="J20" s="57"/>
      <c r="K20" s="49"/>
      <c r="L20" s="53"/>
      <c r="M20" s="61" t="s">
        <v>121</v>
      </c>
      <c r="N20" s="57"/>
      <c r="O20" s="55"/>
      <c r="P20" s="51">
        <v>48230511523</v>
      </c>
      <c r="Q20" s="51">
        <v>3</v>
      </c>
      <c r="R20" s="63">
        <v>5.3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146</v>
      </c>
      <c r="D21" s="54" t="s">
        <v>64</v>
      </c>
      <c r="E21" s="54" t="s">
        <v>59</v>
      </c>
      <c r="F21" s="54" t="s">
        <v>80</v>
      </c>
      <c r="G21" s="54" t="s">
        <v>81</v>
      </c>
      <c r="H21" s="60">
        <v>21742.9</v>
      </c>
      <c r="I21" s="54" t="s">
        <v>72</v>
      </c>
      <c r="J21" s="57"/>
      <c r="K21" s="49"/>
      <c r="L21" s="53"/>
      <c r="M21" s="61" t="s">
        <v>121</v>
      </c>
      <c r="N21" s="57"/>
      <c r="O21" s="55"/>
      <c r="P21" s="51">
        <v>48230511523</v>
      </c>
      <c r="Q21" s="51">
        <v>3</v>
      </c>
      <c r="R21" s="63">
        <v>34.831000000000003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146</v>
      </c>
      <c r="D22" s="54" t="s">
        <v>64</v>
      </c>
      <c r="E22" s="54" t="s">
        <v>59</v>
      </c>
      <c r="F22" s="54" t="s">
        <v>70</v>
      </c>
      <c r="G22" s="54" t="s">
        <v>82</v>
      </c>
      <c r="H22" s="60">
        <v>9123.2000000000007</v>
      </c>
      <c r="I22" s="54" t="s">
        <v>72</v>
      </c>
      <c r="J22" s="57"/>
      <c r="K22" s="49"/>
      <c r="L22" s="53"/>
      <c r="M22" s="61" t="s">
        <v>121</v>
      </c>
      <c r="N22" s="57"/>
      <c r="O22" s="55"/>
      <c r="P22" s="51">
        <v>48230511523</v>
      </c>
      <c r="Q22" s="51">
        <v>3</v>
      </c>
      <c r="R22" s="63">
        <v>16.649000000000001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146</v>
      </c>
      <c r="D23" s="54" t="s">
        <v>64</v>
      </c>
      <c r="E23" s="54" t="s">
        <v>59</v>
      </c>
      <c r="F23" s="54" t="s">
        <v>54</v>
      </c>
      <c r="G23" s="51" t="s">
        <v>60</v>
      </c>
      <c r="H23" s="60">
        <v>36401</v>
      </c>
      <c r="I23" s="54" t="s">
        <v>72</v>
      </c>
      <c r="J23" s="57"/>
      <c r="K23" s="49"/>
      <c r="L23" s="53"/>
      <c r="M23" s="61" t="s">
        <v>121</v>
      </c>
      <c r="N23" s="57"/>
      <c r="O23" s="55"/>
      <c r="P23" s="51">
        <v>48230511523</v>
      </c>
      <c r="Q23" s="51">
        <v>3</v>
      </c>
      <c r="R23" s="63">
        <v>61.880999999999993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146</v>
      </c>
      <c r="D24" s="54" t="s">
        <v>64</v>
      </c>
      <c r="E24" s="54" t="s">
        <v>59</v>
      </c>
      <c r="F24" s="54" t="s">
        <v>73</v>
      </c>
      <c r="G24" s="54" t="s">
        <v>83</v>
      </c>
      <c r="H24" s="60">
        <v>4701.8</v>
      </c>
      <c r="I24" s="54" t="s">
        <v>72</v>
      </c>
      <c r="J24" s="57"/>
      <c r="K24" s="49"/>
      <c r="L24" s="53"/>
      <c r="M24" s="61" t="s">
        <v>121</v>
      </c>
      <c r="N24" s="57"/>
      <c r="O24" s="55"/>
      <c r="P24" s="51">
        <v>48230511523</v>
      </c>
      <c r="Q24" s="51">
        <v>3</v>
      </c>
      <c r="R24" s="63">
        <v>4.1709999999999994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146</v>
      </c>
      <c r="D25" s="54" t="s">
        <v>64</v>
      </c>
      <c r="E25" s="54" t="s">
        <v>98</v>
      </c>
      <c r="F25" s="54" t="s">
        <v>87</v>
      </c>
      <c r="G25" s="54" t="s">
        <v>107</v>
      </c>
      <c r="H25" s="60">
        <v>407</v>
      </c>
      <c r="I25" s="54" t="s">
        <v>72</v>
      </c>
      <c r="J25" s="57"/>
      <c r="K25" s="49"/>
      <c r="L25" s="53"/>
      <c r="M25" s="61" t="s">
        <v>121</v>
      </c>
      <c r="N25" s="57"/>
      <c r="O25" s="55"/>
      <c r="P25" s="54">
        <v>48230501522</v>
      </c>
      <c r="Q25" s="51">
        <v>2</v>
      </c>
      <c r="R25" s="63">
        <v>0.53700000000000003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146</v>
      </c>
      <c r="D26" s="54" t="s">
        <v>64</v>
      </c>
      <c r="E26" s="54" t="s">
        <v>84</v>
      </c>
      <c r="F26" s="54" t="s">
        <v>80</v>
      </c>
      <c r="G26" s="54" t="s">
        <v>85</v>
      </c>
      <c r="H26" s="60">
        <v>1014.3</v>
      </c>
      <c r="I26" s="54" t="s">
        <v>72</v>
      </c>
      <c r="J26" s="57"/>
      <c r="K26" s="49"/>
      <c r="L26" s="53"/>
      <c r="M26" s="61" t="s">
        <v>121</v>
      </c>
      <c r="N26" s="57"/>
      <c r="O26" s="55"/>
      <c r="P26" s="54">
        <v>48230501522</v>
      </c>
      <c r="Q26" s="51">
        <v>2</v>
      </c>
      <c r="R26" s="63">
        <v>0.60299999999999998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146</v>
      </c>
      <c r="D27" s="54" t="s">
        <v>64</v>
      </c>
      <c r="E27" s="54" t="s">
        <v>84</v>
      </c>
      <c r="F27" s="54" t="s">
        <v>70</v>
      </c>
      <c r="G27" s="54" t="s">
        <v>86</v>
      </c>
      <c r="H27" s="60">
        <v>972.7</v>
      </c>
      <c r="I27" s="54" t="s">
        <v>72</v>
      </c>
      <c r="J27" s="57"/>
      <c r="K27" s="49"/>
      <c r="L27" s="53"/>
      <c r="M27" s="61" t="s">
        <v>121</v>
      </c>
      <c r="N27" s="57"/>
      <c r="O27" s="55"/>
      <c r="P27" s="54">
        <v>48230501522</v>
      </c>
      <c r="Q27" s="51">
        <v>2</v>
      </c>
      <c r="R27" s="63">
        <v>0.82699999999999996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146</v>
      </c>
      <c r="D28" s="54" t="s">
        <v>64</v>
      </c>
      <c r="E28" s="54" t="s">
        <v>84</v>
      </c>
      <c r="F28" s="54" t="s">
        <v>87</v>
      </c>
      <c r="G28" s="51" t="s">
        <v>88</v>
      </c>
      <c r="H28" s="60">
        <v>2480</v>
      </c>
      <c r="I28" s="54" t="s">
        <v>72</v>
      </c>
      <c r="J28" s="57"/>
      <c r="K28" s="49"/>
      <c r="L28" s="53"/>
      <c r="M28" s="61" t="s">
        <v>121</v>
      </c>
      <c r="N28" s="57"/>
      <c r="O28" s="55"/>
      <c r="P28" s="54">
        <v>48230501522</v>
      </c>
      <c r="Q28" s="51">
        <v>2</v>
      </c>
      <c r="R28" s="63">
        <v>3.3730000000000002</v>
      </c>
    </row>
    <row r="29" spans="1:18" s="52" customFormat="1" ht="25.2" customHeight="1" x14ac:dyDescent="0.3">
      <c r="A29" s="40">
        <v>15</v>
      </c>
      <c r="B29" s="53" t="s">
        <v>65</v>
      </c>
      <c r="C29" s="53" t="s">
        <v>146</v>
      </c>
      <c r="D29" s="54" t="s">
        <v>64</v>
      </c>
      <c r="E29" s="54" t="s">
        <v>84</v>
      </c>
      <c r="F29" s="54" t="s">
        <v>89</v>
      </c>
      <c r="G29" s="54" t="s">
        <v>90</v>
      </c>
      <c r="H29" s="60">
        <v>2751</v>
      </c>
      <c r="I29" s="54" t="s">
        <v>72</v>
      </c>
      <c r="J29" s="57"/>
      <c r="K29" s="49"/>
      <c r="L29" s="53"/>
      <c r="M29" s="61" t="s">
        <v>121</v>
      </c>
      <c r="N29" s="57"/>
      <c r="O29" s="55"/>
      <c r="P29" s="54">
        <v>48230501522</v>
      </c>
      <c r="Q29" s="51">
        <v>2</v>
      </c>
      <c r="R29" s="63">
        <v>4.5389999999999997</v>
      </c>
    </row>
    <row r="30" spans="1:18" s="52" customFormat="1" ht="25.2" customHeight="1" x14ac:dyDescent="0.3">
      <c r="A30" s="53">
        <v>16</v>
      </c>
      <c r="B30" s="53" t="s">
        <v>65</v>
      </c>
      <c r="C30" s="53" t="s">
        <v>146</v>
      </c>
      <c r="D30" s="54" t="s">
        <v>64</v>
      </c>
      <c r="E30" s="54" t="s">
        <v>61</v>
      </c>
      <c r="F30" s="54" t="s">
        <v>54</v>
      </c>
      <c r="G30" s="54" t="s">
        <v>62</v>
      </c>
      <c r="H30" s="60">
        <v>389930.98000000004</v>
      </c>
      <c r="I30" s="54" t="s">
        <v>72</v>
      </c>
      <c r="J30" s="57"/>
      <c r="K30" s="49"/>
      <c r="L30" s="53"/>
      <c r="M30" s="61" t="s">
        <v>121</v>
      </c>
      <c r="N30" s="57"/>
      <c r="O30" s="55"/>
      <c r="P30" s="54">
        <v>48230501522</v>
      </c>
      <c r="Q30" s="51">
        <v>2</v>
      </c>
      <c r="R30" s="63">
        <v>409.14699999999999</v>
      </c>
    </row>
    <row r="31" spans="1:18" s="52" customFormat="1" ht="25.2" customHeight="1" x14ac:dyDescent="0.3">
      <c r="A31" s="40">
        <v>17</v>
      </c>
      <c r="B31" s="53" t="s">
        <v>65</v>
      </c>
      <c r="C31" s="53" t="s">
        <v>146</v>
      </c>
      <c r="D31" s="54" t="s">
        <v>64</v>
      </c>
      <c r="E31" s="54" t="s">
        <v>57</v>
      </c>
      <c r="F31" s="54" t="s">
        <v>54</v>
      </c>
      <c r="G31" s="54" t="s">
        <v>58</v>
      </c>
      <c r="H31" s="60">
        <v>10255</v>
      </c>
      <c r="I31" s="54" t="s">
        <v>72</v>
      </c>
      <c r="J31" s="57"/>
      <c r="K31" s="49"/>
      <c r="L31" s="53"/>
      <c r="M31" s="61" t="s">
        <v>121</v>
      </c>
      <c r="N31" s="57"/>
      <c r="O31" s="55"/>
      <c r="P31" s="54">
        <v>48230501522</v>
      </c>
      <c r="Q31" s="51">
        <v>2</v>
      </c>
      <c r="R31" s="63">
        <v>9.23</v>
      </c>
    </row>
    <row r="32" spans="1:18" s="52" customFormat="1" ht="25.2" customHeight="1" x14ac:dyDescent="0.3">
      <c r="A32" s="53">
        <v>18</v>
      </c>
      <c r="B32" s="53" t="s">
        <v>65</v>
      </c>
      <c r="C32" s="53" t="s">
        <v>146</v>
      </c>
      <c r="D32" s="54" t="s">
        <v>64</v>
      </c>
      <c r="E32" s="54" t="s">
        <v>117</v>
      </c>
      <c r="F32" s="54" t="s">
        <v>54</v>
      </c>
      <c r="G32" s="54" t="s">
        <v>118</v>
      </c>
      <c r="H32" s="60">
        <v>2271</v>
      </c>
      <c r="I32" s="54" t="s">
        <v>72</v>
      </c>
      <c r="J32" s="57"/>
      <c r="K32" s="49"/>
      <c r="L32" s="53"/>
      <c r="M32" s="61" t="s">
        <v>121</v>
      </c>
      <c r="N32" s="57"/>
      <c r="O32" s="55"/>
      <c r="P32" s="54">
        <v>48230501522</v>
      </c>
      <c r="Q32" s="51">
        <v>2</v>
      </c>
      <c r="R32" s="63">
        <v>2.1869999999999998</v>
      </c>
    </row>
    <row r="33" spans="1:18" s="52" customFormat="1" ht="25.2" customHeight="1" x14ac:dyDescent="0.3">
      <c r="A33" s="40">
        <v>19</v>
      </c>
      <c r="B33" s="53" t="s">
        <v>65</v>
      </c>
      <c r="C33" s="53" t="s">
        <v>146</v>
      </c>
      <c r="D33" s="54" t="s">
        <v>64</v>
      </c>
      <c r="E33" s="54" t="s">
        <v>91</v>
      </c>
      <c r="F33" s="54" t="s">
        <v>73</v>
      </c>
      <c r="G33" s="54" t="s">
        <v>92</v>
      </c>
      <c r="H33" s="60">
        <v>91</v>
      </c>
      <c r="I33" s="54" t="s">
        <v>72</v>
      </c>
      <c r="J33" s="57"/>
      <c r="K33" s="49"/>
      <c r="L33" s="53"/>
      <c r="M33" s="61" t="s">
        <v>121</v>
      </c>
      <c r="N33" s="57"/>
      <c r="O33" s="55"/>
      <c r="P33" s="51">
        <v>48230511523</v>
      </c>
      <c r="Q33" s="51">
        <v>3</v>
      </c>
      <c r="R33" s="63">
        <v>0.20499999999999999</v>
      </c>
    </row>
    <row r="34" spans="1:18" s="52" customFormat="1" ht="25.2" customHeight="1" x14ac:dyDescent="0.3">
      <c r="A34" s="53">
        <v>20</v>
      </c>
      <c r="B34" s="53" t="s">
        <v>65</v>
      </c>
      <c r="C34" s="53" t="s">
        <v>146</v>
      </c>
      <c r="D34" s="54" t="s">
        <v>64</v>
      </c>
      <c r="E34" s="54" t="s">
        <v>93</v>
      </c>
      <c r="F34" s="54" t="s">
        <v>80</v>
      </c>
      <c r="G34" s="54" t="s">
        <v>125</v>
      </c>
      <c r="H34" s="60">
        <v>519</v>
      </c>
      <c r="I34" s="54" t="s">
        <v>72</v>
      </c>
      <c r="J34" s="57"/>
      <c r="K34" s="49"/>
      <c r="L34" s="53"/>
      <c r="M34" s="61" t="s">
        <v>121</v>
      </c>
      <c r="N34" s="57"/>
      <c r="O34" s="55"/>
      <c r="P34" s="54">
        <v>48230501522</v>
      </c>
      <c r="Q34" s="51">
        <v>2</v>
      </c>
      <c r="R34" s="63">
        <v>0.45500000000000002</v>
      </c>
    </row>
    <row r="35" spans="1:18" s="33" customFormat="1" ht="13.8" x14ac:dyDescent="0.25">
      <c r="A35" s="28"/>
      <c r="B35" s="28"/>
      <c r="C35" s="41"/>
      <c r="D35" s="30"/>
      <c r="E35" s="30"/>
      <c r="F35" s="30"/>
      <c r="G35" s="30"/>
      <c r="H35" s="59">
        <v>503096.11000000004</v>
      </c>
      <c r="I35" s="67" t="s">
        <v>72</v>
      </c>
      <c r="J35" s="31"/>
      <c r="K35" s="32">
        <f>SUM(K15:K34)</f>
        <v>0</v>
      </c>
      <c r="L35" s="28"/>
      <c r="M35" s="29"/>
      <c r="N35" s="29"/>
      <c r="O35" s="29"/>
      <c r="P35" s="29"/>
      <c r="Q35" s="29"/>
      <c r="R35" s="32">
        <f>SUM(R15:R34)</f>
        <v>642.58600000000013</v>
      </c>
    </row>
    <row r="36" spans="1:18" s="4" customFormat="1" ht="13.8" x14ac:dyDescent="0.25">
      <c r="A36" s="1"/>
      <c r="B36" s="1"/>
      <c r="C36" s="1"/>
      <c r="D36" s="1"/>
      <c r="E36" s="1"/>
      <c r="F36" s="1"/>
      <c r="G36" s="1"/>
      <c r="H36" s="68">
        <v>196</v>
      </c>
      <c r="I36" s="67" t="s">
        <v>69</v>
      </c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2" t="s">
        <v>19</v>
      </c>
      <c r="B37" s="12"/>
      <c r="C37" s="2"/>
      <c r="D37" s="2"/>
      <c r="E37" s="2"/>
      <c r="F37" s="2"/>
      <c r="G37" s="2"/>
      <c r="H37" s="2"/>
      <c r="I37" s="34"/>
      <c r="J37" s="34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35" t="s">
        <v>20</v>
      </c>
      <c r="B38" s="35"/>
      <c r="C38" s="36"/>
      <c r="D38" s="36"/>
      <c r="E38" s="36"/>
      <c r="F38" s="36"/>
      <c r="G38" s="36"/>
      <c r="H38" s="2"/>
      <c r="I38" s="3"/>
      <c r="J38" s="2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35" t="s">
        <v>21</v>
      </c>
      <c r="B39" s="35"/>
      <c r="C39" s="36"/>
      <c r="D39" s="36"/>
      <c r="E39" s="36"/>
      <c r="F39" s="36"/>
      <c r="G39" s="36"/>
      <c r="H39" s="2"/>
      <c r="I39" s="3"/>
      <c r="J39" s="2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35" t="s">
        <v>22</v>
      </c>
      <c r="B40" s="35"/>
      <c r="C40" s="36"/>
      <c r="D40" s="36"/>
      <c r="E40" s="36"/>
      <c r="F40" s="36"/>
      <c r="G40" s="36"/>
      <c r="H40" s="2"/>
      <c r="I40" s="3"/>
      <c r="J40" s="2"/>
      <c r="L40" s="9"/>
      <c r="M40" s="10"/>
      <c r="N40" s="10"/>
      <c r="O40" s="10"/>
      <c r="P40" s="10"/>
      <c r="Q40" s="10"/>
      <c r="R40" s="10"/>
    </row>
    <row r="41" spans="1:18" s="48" customFormat="1" x14ac:dyDescent="0.25">
      <c r="A41" s="35" t="s">
        <v>35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s="48" customFormat="1" x14ac:dyDescent="0.25">
      <c r="A42" s="35" t="s">
        <v>48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48" customFormat="1" x14ac:dyDescent="0.25">
      <c r="A43" s="35" t="s">
        <v>51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18" s="48" customForma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18" s="4" customFormat="1" x14ac:dyDescent="0.25">
      <c r="A45" s="7" t="s">
        <v>23</v>
      </c>
      <c r="B45" s="7"/>
      <c r="C45" s="7"/>
      <c r="D45" s="7"/>
      <c r="E45" s="7"/>
      <c r="F45" s="7"/>
      <c r="G45" s="7"/>
      <c r="H45" s="7"/>
      <c r="L45" s="8" t="s">
        <v>24</v>
      </c>
      <c r="M45" s="7"/>
      <c r="N45" s="1"/>
      <c r="O45" s="9"/>
      <c r="P45" s="9"/>
      <c r="Q45" s="9"/>
      <c r="R45" s="9"/>
    </row>
    <row r="46" spans="1:18" s="4" customFormat="1" x14ac:dyDescent="0.25">
      <c r="A46" s="7" t="s">
        <v>25</v>
      </c>
      <c r="B46" s="7"/>
      <c r="C46" s="7"/>
      <c r="D46" s="7"/>
      <c r="E46" s="7"/>
      <c r="F46" s="7"/>
      <c r="G46" s="7"/>
      <c r="H46" s="7"/>
      <c r="L46" s="8" t="s">
        <v>26</v>
      </c>
      <c r="M46" s="37"/>
      <c r="N46" s="38"/>
      <c r="O46" s="9"/>
      <c r="P46" s="9"/>
      <c r="Q46" s="9"/>
      <c r="R46" s="9"/>
    </row>
    <row r="47" spans="1:18" s="4" customFormat="1" x14ac:dyDescent="0.25">
      <c r="A47" s="2"/>
      <c r="B47" s="2"/>
      <c r="C47" s="7" t="s">
        <v>113</v>
      </c>
      <c r="D47" s="7"/>
      <c r="E47" s="7"/>
      <c r="F47" s="7"/>
      <c r="G47" s="7"/>
      <c r="H47" s="2"/>
      <c r="L47" s="39" t="s">
        <v>27</v>
      </c>
      <c r="M47" s="7"/>
      <c r="O47" s="9"/>
      <c r="P47" s="9"/>
      <c r="Q47" s="9"/>
      <c r="R47" s="9"/>
    </row>
    <row r="48" spans="1:18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  <c r="R50" s="10"/>
    </row>
    <row r="51" spans="1:18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  <c r="R51" s="10"/>
    </row>
    <row r="52" spans="1:18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  <c r="R52" s="10"/>
    </row>
    <row r="53" spans="1:18" s="4" customFormat="1" x14ac:dyDescent="0.25">
      <c r="A53" s="1"/>
      <c r="B53" s="1"/>
      <c r="C53" s="1"/>
      <c r="D53" s="1"/>
      <c r="E53" s="1"/>
      <c r="F53" s="1"/>
      <c r="G53" s="1"/>
      <c r="H53" s="2"/>
      <c r="I53" s="3"/>
      <c r="J53" s="7"/>
      <c r="K53" s="1"/>
      <c r="L53" s="9"/>
      <c r="M53" s="10"/>
      <c r="N53" s="10"/>
      <c r="O53" s="10"/>
      <c r="P53" s="10"/>
      <c r="Q53" s="10"/>
      <c r="R53" s="10"/>
    </row>
    <row r="54" spans="1:18" s="4" customFormat="1" x14ac:dyDescent="0.25">
      <c r="A54" s="1"/>
      <c r="B54" s="1"/>
      <c r="C54" s="1"/>
      <c r="D54" s="1"/>
      <c r="E54" s="1"/>
      <c r="F54" s="1"/>
      <c r="G54" s="1"/>
      <c r="H54" s="2"/>
      <c r="I54" s="3"/>
      <c r="J54" s="7"/>
      <c r="K54" s="1"/>
      <c r="L54" s="9"/>
      <c r="M54" s="10"/>
      <c r="N54" s="10"/>
      <c r="O54" s="10"/>
      <c r="P54" s="10"/>
      <c r="Q54" s="10"/>
      <c r="R54" s="10"/>
    </row>
    <row r="55" spans="1:18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66" spans="1:18" s="1" customFormat="1" ht="31.5" customHeight="1" x14ac:dyDescent="0.25">
      <c r="H66" s="2"/>
      <c r="I66" s="3"/>
      <c r="J66" s="7"/>
      <c r="L66" s="9"/>
      <c r="M66" s="10"/>
      <c r="N66" s="10"/>
      <c r="O66" s="10"/>
      <c r="P66" s="10"/>
      <c r="Q66" s="10"/>
      <c r="R66" s="10"/>
    </row>
    <row r="71" spans="1:18" x14ac:dyDescent="0.25">
      <c r="A71" s="2"/>
      <c r="B71" s="2"/>
      <c r="C71" s="2"/>
      <c r="D71" s="2"/>
      <c r="E71" s="2"/>
      <c r="F71" s="2"/>
      <c r="G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25">
      <c r="A72" s="2"/>
      <c r="B72" s="2"/>
      <c r="C72" s="2"/>
      <c r="D72" s="2"/>
      <c r="E72" s="2"/>
      <c r="F72" s="2"/>
      <c r="G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25">
      <c r="A73" s="2"/>
      <c r="B73" s="2"/>
      <c r="C73" s="2"/>
      <c r="D73" s="2"/>
      <c r="E73" s="2"/>
      <c r="F73" s="2"/>
      <c r="G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25">
      <c r="A74" s="2"/>
      <c r="B74" s="2"/>
      <c r="C74" s="2"/>
      <c r="D74" s="2"/>
      <c r="E74" s="2"/>
      <c r="F74" s="2"/>
      <c r="G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x14ac:dyDescent="0.25">
      <c r="A75" s="2"/>
      <c r="B75" s="2"/>
      <c r="C75" s="2"/>
      <c r="D75" s="2"/>
      <c r="E75" s="2"/>
      <c r="F75" s="2"/>
      <c r="G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x14ac:dyDescent="0.25">
      <c r="A76" s="2"/>
      <c r="B76" s="2"/>
      <c r="C76" s="2"/>
      <c r="D76" s="2"/>
      <c r="E76" s="2"/>
      <c r="F76" s="2"/>
      <c r="G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"/>
      <c r="B77" s="2"/>
      <c r="C77" s="2"/>
      <c r="D77" s="2"/>
      <c r="E77" s="2"/>
      <c r="F77" s="2"/>
      <c r="G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2"/>
      <c r="B78" s="2"/>
      <c r="C78" s="2"/>
      <c r="D78" s="2"/>
      <c r="E78" s="2"/>
      <c r="F78" s="2"/>
      <c r="G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x14ac:dyDescent="0.25">
      <c r="A79" s="2"/>
      <c r="B79" s="2"/>
      <c r="C79" s="2"/>
      <c r="D79" s="2"/>
      <c r="E79" s="2"/>
      <c r="F79" s="2"/>
      <c r="G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x14ac:dyDescent="0.25">
      <c r="A80" s="2"/>
      <c r="B80" s="2"/>
      <c r="C80" s="2"/>
      <c r="D80" s="2"/>
      <c r="E80" s="2"/>
      <c r="F80" s="2"/>
      <c r="G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x14ac:dyDescent="0.25">
      <c r="A81" s="2"/>
      <c r="B81" s="2"/>
      <c r="C81" s="2"/>
      <c r="D81" s="2"/>
      <c r="E81" s="2"/>
      <c r="F81" s="2"/>
      <c r="G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x14ac:dyDescent="0.25">
      <c r="A82" s="2"/>
      <c r="B82" s="2"/>
      <c r="C82" s="2"/>
      <c r="D82" s="2"/>
      <c r="E82" s="2"/>
      <c r="F82" s="2"/>
      <c r="G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25">
      <c r="A83" s="2"/>
      <c r="B83" s="2"/>
      <c r="C83" s="2"/>
      <c r="D83" s="2"/>
      <c r="E83" s="2"/>
      <c r="F83" s="2"/>
      <c r="G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x14ac:dyDescent="0.25">
      <c r="A84" s="2"/>
      <c r="B84" s="2"/>
      <c r="C84" s="2"/>
      <c r="D84" s="2"/>
      <c r="E84" s="2"/>
      <c r="F84" s="2"/>
      <c r="G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x14ac:dyDescent="0.25">
      <c r="A85" s="2"/>
      <c r="B85" s="2"/>
      <c r="C85" s="2"/>
      <c r="D85" s="2"/>
      <c r="E85" s="2"/>
      <c r="F85" s="2"/>
      <c r="G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x14ac:dyDescent="0.25">
      <c r="A86" s="2"/>
      <c r="B86" s="2"/>
      <c r="C86" s="2"/>
      <c r="D86" s="2"/>
      <c r="E86" s="2"/>
      <c r="F86" s="2"/>
      <c r="G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x14ac:dyDescent="0.25">
      <c r="A87" s="2"/>
      <c r="B87" s="2"/>
      <c r="C87" s="2"/>
      <c r="D87" s="2"/>
      <c r="E87" s="2"/>
      <c r="F87" s="2"/>
      <c r="G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x14ac:dyDescent="0.25">
      <c r="A88" s="2"/>
      <c r="B88" s="2"/>
      <c r="C88" s="2"/>
      <c r="D88" s="2"/>
      <c r="E88" s="2"/>
      <c r="F88" s="2"/>
      <c r="G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x14ac:dyDescent="0.25">
      <c r="A89" s="2"/>
      <c r="B89" s="2"/>
      <c r="C89" s="2"/>
      <c r="D89" s="2"/>
      <c r="E89" s="2"/>
      <c r="F89" s="2"/>
      <c r="G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x14ac:dyDescent="0.25">
      <c r="A90" s="2"/>
      <c r="B90" s="2"/>
      <c r="C90" s="2"/>
      <c r="D90" s="2"/>
      <c r="E90" s="2"/>
      <c r="F90" s="2"/>
      <c r="G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25">
      <c r="A91" s="2"/>
      <c r="B91" s="2"/>
      <c r="C91" s="2"/>
      <c r="D91" s="2"/>
      <c r="E91" s="2"/>
      <c r="F91" s="2"/>
      <c r="G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x14ac:dyDescent="0.25">
      <c r="A92" s="2"/>
      <c r="B92" s="2"/>
      <c r="C92" s="2"/>
      <c r="D92" s="2"/>
      <c r="E92" s="2"/>
      <c r="F92" s="2"/>
      <c r="G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x14ac:dyDescent="0.25">
      <c r="A93" s="2"/>
      <c r="B93" s="2"/>
      <c r="C93" s="2"/>
      <c r="D93" s="2"/>
      <c r="E93" s="2"/>
      <c r="F93" s="2"/>
      <c r="G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5">
      <c r="A94" s="2"/>
      <c r="B94" s="2"/>
      <c r="C94" s="2"/>
      <c r="D94" s="2"/>
      <c r="E94" s="2"/>
      <c r="F94" s="2"/>
      <c r="G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5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5">
      <c r="A96" s="2"/>
      <c r="B96" s="2"/>
      <c r="C96" s="2"/>
      <c r="D96" s="2"/>
      <c r="E96" s="2"/>
      <c r="F96" s="2"/>
      <c r="G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5">
      <c r="A97" s="2"/>
      <c r="B97" s="2"/>
      <c r="C97" s="2"/>
      <c r="D97" s="2"/>
      <c r="E97" s="2"/>
      <c r="F97" s="2"/>
      <c r="G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5">
      <c r="A98" s="2"/>
      <c r="B98" s="2"/>
      <c r="C98" s="2"/>
      <c r="D98" s="2"/>
      <c r="E98" s="2"/>
      <c r="F98" s="2"/>
      <c r="G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5">
      <c r="A99" s="2"/>
      <c r="B99" s="2"/>
      <c r="C99" s="2"/>
      <c r="D99" s="2"/>
      <c r="E99" s="2"/>
      <c r="F99" s="2"/>
      <c r="G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5">
      <c r="A100" s="2"/>
      <c r="B100" s="2"/>
      <c r="C100" s="2"/>
      <c r="D100" s="2"/>
      <c r="E100" s="2"/>
      <c r="F100" s="2"/>
      <c r="G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5">
      <c r="A101" s="2"/>
      <c r="B101" s="2"/>
      <c r="C101" s="2"/>
      <c r="D101" s="2"/>
      <c r="E101" s="2"/>
      <c r="F101" s="2"/>
      <c r="G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5">
      <c r="A102" s="2"/>
      <c r="B102" s="2"/>
      <c r="C102" s="2"/>
      <c r="D102" s="2"/>
      <c r="E102" s="2"/>
      <c r="F102" s="2"/>
      <c r="G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5">
      <c r="A103" s="2"/>
      <c r="B103" s="2"/>
      <c r="C103" s="2"/>
      <c r="D103" s="2"/>
      <c r="E103" s="2"/>
      <c r="F103" s="2"/>
      <c r="G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5">
      <c r="A104" s="2"/>
      <c r="B104" s="2"/>
      <c r="C104" s="2"/>
      <c r="D104" s="2"/>
      <c r="E104" s="2"/>
      <c r="F104" s="2"/>
      <c r="G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5">
      <c r="A105" s="2"/>
      <c r="B105" s="2"/>
      <c r="C105" s="2"/>
      <c r="D105" s="2"/>
      <c r="E105" s="2"/>
      <c r="F105" s="2"/>
      <c r="G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5">
      <c r="A106" s="2"/>
      <c r="B106" s="2"/>
      <c r="C106" s="2"/>
      <c r="D106" s="2"/>
      <c r="E106" s="2"/>
      <c r="F106" s="2"/>
      <c r="G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10" spans="1:18" x14ac:dyDescent="0.25">
      <c r="A110" s="2"/>
      <c r="B110" s="2"/>
      <c r="C110" s="2"/>
      <c r="D110" s="2"/>
      <c r="E110" s="2"/>
      <c r="F110" s="2"/>
      <c r="G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4" spans="1:18" x14ac:dyDescent="0.25">
      <c r="A114" s="2"/>
      <c r="B114" s="2"/>
      <c r="C114" s="2"/>
      <c r="D114" s="2"/>
      <c r="E114" s="2"/>
      <c r="F114" s="2"/>
      <c r="G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</sheetData>
  <autoFilter ref="A14:S35"/>
  <pageMargins left="0.43307086614173229" right="0.23622047244094491" top="0.35433070866141736" bottom="0.27559055118110237" header="0" footer="0"/>
  <pageSetup paperSize="9" scale="4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R114"/>
  <sheetViews>
    <sheetView view="pageBreakPreview" topLeftCell="F1" zoomScale="70" zoomScaleNormal="85" zoomScaleSheetLayoutView="70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28.33203125" style="1" customWidth="1"/>
    <col min="3" max="3" width="16.88671875" style="1" customWidth="1"/>
    <col min="4" max="4" width="20" style="1" customWidth="1"/>
    <col min="5" max="6" width="15.5546875" style="1" customWidth="1"/>
    <col min="7" max="7" width="34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8.109375" style="10" customWidth="1"/>
    <col min="14" max="14" width="16.33203125" style="10" customWidth="1"/>
    <col min="15" max="15" width="27.88671875" style="10" customWidth="1"/>
    <col min="16" max="16" width="17" style="10" customWidth="1"/>
    <col min="17" max="17" width="15.33203125" style="10" customWidth="1"/>
    <col min="18" max="18" width="15" style="10" customWidth="1"/>
    <col min="19" max="19" width="9.109375" style="2"/>
    <col min="20" max="20" width="12.5546875" style="2" bestFit="1" customWidth="1"/>
    <col min="21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147</v>
      </c>
      <c r="D15" s="54" t="s">
        <v>64</v>
      </c>
      <c r="E15" s="51" t="s">
        <v>55</v>
      </c>
      <c r="F15" s="51" t="s">
        <v>70</v>
      </c>
      <c r="G15" s="51" t="s">
        <v>71</v>
      </c>
      <c r="H15" s="60">
        <v>15196.1</v>
      </c>
      <c r="I15" s="54" t="s">
        <v>72</v>
      </c>
      <c r="J15" s="56"/>
      <c r="K15" s="49"/>
      <c r="L15" s="40"/>
      <c r="M15" s="58" t="s">
        <v>126</v>
      </c>
      <c r="N15" s="56"/>
      <c r="O15" s="50"/>
      <c r="P15" s="51">
        <v>48230511523</v>
      </c>
      <c r="Q15" s="51">
        <v>3</v>
      </c>
      <c r="R15" s="62">
        <v>26.471000000000004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147</v>
      </c>
      <c r="D16" s="54" t="s">
        <v>64</v>
      </c>
      <c r="E16" s="54" t="s">
        <v>55</v>
      </c>
      <c r="F16" s="54" t="s">
        <v>54</v>
      </c>
      <c r="G16" s="54" t="s">
        <v>56</v>
      </c>
      <c r="H16" s="60">
        <v>280417.84000000003</v>
      </c>
      <c r="I16" s="54" t="s">
        <v>72</v>
      </c>
      <c r="J16" s="57"/>
      <c r="K16" s="49"/>
      <c r="L16" s="53"/>
      <c r="M16" s="61" t="s">
        <v>126</v>
      </c>
      <c r="N16" s="57"/>
      <c r="O16" s="55"/>
      <c r="P16" s="51">
        <v>48230511523</v>
      </c>
      <c r="Q16" s="51">
        <v>3</v>
      </c>
      <c r="R16" s="63">
        <v>420.62800000000004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147</v>
      </c>
      <c r="D17" s="54" t="s">
        <v>64</v>
      </c>
      <c r="E17" s="54" t="s">
        <v>55</v>
      </c>
      <c r="F17" s="54" t="s">
        <v>73</v>
      </c>
      <c r="G17" s="54" t="s">
        <v>74</v>
      </c>
      <c r="H17" s="60">
        <v>4553</v>
      </c>
      <c r="I17" s="54" t="s">
        <v>72</v>
      </c>
      <c r="J17" s="57"/>
      <c r="K17" s="49"/>
      <c r="L17" s="53"/>
      <c r="M17" s="61" t="s">
        <v>126</v>
      </c>
      <c r="N17" s="57"/>
      <c r="O17" s="55"/>
      <c r="P17" s="51">
        <v>48230511523</v>
      </c>
      <c r="Q17" s="51">
        <v>3</v>
      </c>
      <c r="R17" s="63">
        <v>10.818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147</v>
      </c>
      <c r="D18" s="54" t="s">
        <v>64</v>
      </c>
      <c r="E18" s="54" t="s">
        <v>122</v>
      </c>
      <c r="F18" s="54" t="s">
        <v>123</v>
      </c>
      <c r="G18" s="54" t="s">
        <v>124</v>
      </c>
      <c r="H18" s="60">
        <v>1276</v>
      </c>
      <c r="I18" s="54" t="s">
        <v>72</v>
      </c>
      <c r="J18" s="57"/>
      <c r="K18" s="49"/>
      <c r="L18" s="53"/>
      <c r="M18" s="61" t="s">
        <v>126</v>
      </c>
      <c r="N18" s="57"/>
      <c r="O18" s="55"/>
      <c r="P18" s="51">
        <v>48230511523</v>
      </c>
      <c r="Q18" s="51">
        <v>3</v>
      </c>
      <c r="R18" s="63">
        <v>3.8410000000000002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147</v>
      </c>
      <c r="D19" s="54" t="s">
        <v>64</v>
      </c>
      <c r="E19" s="54" t="s">
        <v>75</v>
      </c>
      <c r="F19" s="54" t="s">
        <v>54</v>
      </c>
      <c r="G19" s="51" t="s">
        <v>76</v>
      </c>
      <c r="H19" s="60">
        <v>20</v>
      </c>
      <c r="I19" s="54" t="s">
        <v>72</v>
      </c>
      <c r="J19" s="57"/>
      <c r="K19" s="49"/>
      <c r="L19" s="53"/>
      <c r="M19" s="61" t="s">
        <v>126</v>
      </c>
      <c r="N19" s="57"/>
      <c r="O19" s="55"/>
      <c r="P19" s="51">
        <v>48230511523</v>
      </c>
      <c r="Q19" s="51">
        <v>3</v>
      </c>
      <c r="R19" s="63">
        <v>3.7999999999999999E-2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147</v>
      </c>
      <c r="D20" s="54" t="s">
        <v>64</v>
      </c>
      <c r="E20" s="54" t="s">
        <v>77</v>
      </c>
      <c r="F20" s="54" t="s">
        <v>70</v>
      </c>
      <c r="G20" s="54" t="s">
        <v>78</v>
      </c>
      <c r="H20" s="60">
        <v>210</v>
      </c>
      <c r="I20" s="54" t="s">
        <v>72</v>
      </c>
      <c r="J20" s="57"/>
      <c r="K20" s="49"/>
      <c r="L20" s="53"/>
      <c r="M20" s="61" t="s">
        <v>126</v>
      </c>
      <c r="N20" s="57"/>
      <c r="O20" s="55"/>
      <c r="P20" s="51">
        <v>48230511523</v>
      </c>
      <c r="Q20" s="51">
        <v>3</v>
      </c>
      <c r="R20" s="63">
        <v>0.32100000000000001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147</v>
      </c>
      <c r="D21" s="54" t="s">
        <v>64</v>
      </c>
      <c r="E21" s="54" t="s">
        <v>77</v>
      </c>
      <c r="F21" s="54" t="s">
        <v>54</v>
      </c>
      <c r="G21" s="54" t="s">
        <v>79</v>
      </c>
      <c r="H21" s="60">
        <v>27</v>
      </c>
      <c r="I21" s="54" t="s">
        <v>72</v>
      </c>
      <c r="J21" s="57"/>
      <c r="K21" s="49"/>
      <c r="L21" s="53"/>
      <c r="M21" s="61" t="s">
        <v>126</v>
      </c>
      <c r="N21" s="57"/>
      <c r="O21" s="55"/>
      <c r="P21" s="51">
        <v>48230511523</v>
      </c>
      <c r="Q21" s="51">
        <v>3</v>
      </c>
      <c r="R21" s="63">
        <v>4.7E-2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147</v>
      </c>
      <c r="D22" s="54" t="s">
        <v>64</v>
      </c>
      <c r="E22" s="54" t="s">
        <v>77</v>
      </c>
      <c r="F22" s="54" t="s">
        <v>73</v>
      </c>
      <c r="G22" s="54" t="s">
        <v>106</v>
      </c>
      <c r="H22" s="60">
        <v>61</v>
      </c>
      <c r="I22" s="54" t="s">
        <v>72</v>
      </c>
      <c r="J22" s="57"/>
      <c r="K22" s="49"/>
      <c r="L22" s="53"/>
      <c r="M22" s="61" t="s">
        <v>126</v>
      </c>
      <c r="N22" s="57"/>
      <c r="O22" s="55"/>
      <c r="P22" s="51">
        <v>48230511523</v>
      </c>
      <c r="Q22" s="51">
        <v>3</v>
      </c>
      <c r="R22" s="63">
        <v>0.126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147</v>
      </c>
      <c r="D23" s="54" t="s">
        <v>64</v>
      </c>
      <c r="E23" s="54" t="s">
        <v>59</v>
      </c>
      <c r="F23" s="54" t="s">
        <v>80</v>
      </c>
      <c r="G23" s="51" t="s">
        <v>81</v>
      </c>
      <c r="H23" s="60">
        <v>11473.5</v>
      </c>
      <c r="I23" s="54" t="s">
        <v>72</v>
      </c>
      <c r="J23" s="57"/>
      <c r="K23" s="49"/>
      <c r="L23" s="53"/>
      <c r="M23" s="61" t="s">
        <v>126</v>
      </c>
      <c r="N23" s="57"/>
      <c r="O23" s="55"/>
      <c r="P23" s="51">
        <v>48230511523</v>
      </c>
      <c r="Q23" s="51">
        <v>3</v>
      </c>
      <c r="R23" s="63">
        <v>18.382000000000001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147</v>
      </c>
      <c r="D24" s="54" t="s">
        <v>64</v>
      </c>
      <c r="E24" s="54" t="s">
        <v>59</v>
      </c>
      <c r="F24" s="54" t="s">
        <v>70</v>
      </c>
      <c r="G24" s="54" t="s">
        <v>82</v>
      </c>
      <c r="H24" s="60">
        <v>291.8</v>
      </c>
      <c r="I24" s="54" t="s">
        <v>72</v>
      </c>
      <c r="J24" s="57"/>
      <c r="K24" s="49"/>
      <c r="L24" s="53"/>
      <c r="M24" s="61" t="s">
        <v>126</v>
      </c>
      <c r="N24" s="57"/>
      <c r="O24" s="55"/>
      <c r="P24" s="51">
        <v>48230511523</v>
      </c>
      <c r="Q24" s="51">
        <v>3</v>
      </c>
      <c r="R24" s="63">
        <v>0.53300000000000003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147</v>
      </c>
      <c r="D25" s="54" t="s">
        <v>64</v>
      </c>
      <c r="E25" s="54" t="s">
        <v>59</v>
      </c>
      <c r="F25" s="54" t="s">
        <v>73</v>
      </c>
      <c r="G25" s="54" t="s">
        <v>83</v>
      </c>
      <c r="H25" s="60">
        <v>8511.6</v>
      </c>
      <c r="I25" s="54" t="s">
        <v>72</v>
      </c>
      <c r="J25" s="57"/>
      <c r="K25" s="49"/>
      <c r="L25" s="53"/>
      <c r="M25" s="61" t="s">
        <v>126</v>
      </c>
      <c r="N25" s="57"/>
      <c r="O25" s="55"/>
      <c r="P25" s="54">
        <v>48230501522</v>
      </c>
      <c r="Q25" s="51">
        <v>2</v>
      </c>
      <c r="R25" s="63">
        <v>17.023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147</v>
      </c>
      <c r="D26" s="54" t="s">
        <v>64</v>
      </c>
      <c r="E26" s="54" t="s">
        <v>98</v>
      </c>
      <c r="F26" s="54" t="s">
        <v>54</v>
      </c>
      <c r="G26" s="54" t="s">
        <v>100</v>
      </c>
      <c r="H26" s="60">
        <v>9695</v>
      </c>
      <c r="I26" s="54" t="s">
        <v>72</v>
      </c>
      <c r="J26" s="57"/>
      <c r="K26" s="49"/>
      <c r="L26" s="53"/>
      <c r="M26" s="61" t="s">
        <v>126</v>
      </c>
      <c r="N26" s="57"/>
      <c r="O26" s="55"/>
      <c r="P26" s="54">
        <v>48230501522</v>
      </c>
      <c r="Q26" s="51">
        <v>2</v>
      </c>
      <c r="R26" s="63">
        <v>10.489000000000001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147</v>
      </c>
      <c r="D27" s="54" t="s">
        <v>64</v>
      </c>
      <c r="E27" s="54" t="s">
        <v>84</v>
      </c>
      <c r="F27" s="54" t="s">
        <v>80</v>
      </c>
      <c r="G27" s="54" t="s">
        <v>85</v>
      </c>
      <c r="H27" s="60">
        <v>19202</v>
      </c>
      <c r="I27" s="54" t="s">
        <v>72</v>
      </c>
      <c r="J27" s="57"/>
      <c r="K27" s="49"/>
      <c r="L27" s="53"/>
      <c r="M27" s="61" t="s">
        <v>126</v>
      </c>
      <c r="N27" s="57"/>
      <c r="O27" s="55"/>
      <c r="P27" s="54">
        <v>48230501522</v>
      </c>
      <c r="Q27" s="51">
        <v>2</v>
      </c>
      <c r="R27" s="63">
        <v>15.362000000000002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147</v>
      </c>
      <c r="D28" s="54" t="s">
        <v>64</v>
      </c>
      <c r="E28" s="54" t="s">
        <v>84</v>
      </c>
      <c r="F28" s="54" t="s">
        <v>70</v>
      </c>
      <c r="G28" s="51" t="s">
        <v>86</v>
      </c>
      <c r="H28" s="60">
        <v>21506.2</v>
      </c>
      <c r="I28" s="54" t="s">
        <v>72</v>
      </c>
      <c r="J28" s="57"/>
      <c r="K28" s="49"/>
      <c r="L28" s="53"/>
      <c r="M28" s="61" t="s">
        <v>126</v>
      </c>
      <c r="N28" s="57"/>
      <c r="O28" s="55"/>
      <c r="P28" s="54">
        <v>48230501522</v>
      </c>
      <c r="Q28" s="51">
        <v>2</v>
      </c>
      <c r="R28" s="63">
        <v>18.279999999999998</v>
      </c>
    </row>
    <row r="29" spans="1:18" s="52" customFormat="1" ht="25.2" customHeight="1" x14ac:dyDescent="0.3">
      <c r="A29" s="40">
        <v>15</v>
      </c>
      <c r="B29" s="53" t="s">
        <v>65</v>
      </c>
      <c r="C29" s="53" t="s">
        <v>147</v>
      </c>
      <c r="D29" s="54" t="s">
        <v>64</v>
      </c>
      <c r="E29" s="54" t="s">
        <v>84</v>
      </c>
      <c r="F29" s="54" t="s">
        <v>87</v>
      </c>
      <c r="G29" s="54" t="s">
        <v>88</v>
      </c>
      <c r="H29" s="60">
        <v>73288</v>
      </c>
      <c r="I29" s="54" t="s">
        <v>72</v>
      </c>
      <c r="J29" s="57"/>
      <c r="K29" s="49"/>
      <c r="L29" s="53"/>
      <c r="M29" s="61" t="s">
        <v>126</v>
      </c>
      <c r="N29" s="57"/>
      <c r="O29" s="55"/>
      <c r="P29" s="54">
        <v>48230501522</v>
      </c>
      <c r="Q29" s="51">
        <v>2</v>
      </c>
      <c r="R29" s="63">
        <v>99.672999999999988</v>
      </c>
    </row>
    <row r="30" spans="1:18" s="52" customFormat="1" ht="25.2" customHeight="1" x14ac:dyDescent="0.3">
      <c r="A30" s="53">
        <v>16</v>
      </c>
      <c r="B30" s="53" t="s">
        <v>65</v>
      </c>
      <c r="C30" s="53" t="s">
        <v>147</v>
      </c>
      <c r="D30" s="54" t="s">
        <v>64</v>
      </c>
      <c r="E30" s="54" t="s">
        <v>84</v>
      </c>
      <c r="F30" s="54" t="s">
        <v>89</v>
      </c>
      <c r="G30" s="54" t="s">
        <v>90</v>
      </c>
      <c r="H30" s="60">
        <v>11631</v>
      </c>
      <c r="I30" s="54" t="s">
        <v>72</v>
      </c>
      <c r="J30" s="57"/>
      <c r="K30" s="49"/>
      <c r="L30" s="53"/>
      <c r="M30" s="61" t="s">
        <v>126</v>
      </c>
      <c r="N30" s="57"/>
      <c r="O30" s="55"/>
      <c r="P30" s="54">
        <v>48230501522</v>
      </c>
      <c r="Q30" s="51">
        <v>2</v>
      </c>
      <c r="R30" s="63">
        <v>19.191000000000003</v>
      </c>
    </row>
    <row r="31" spans="1:18" s="52" customFormat="1" ht="25.2" customHeight="1" x14ac:dyDescent="0.3">
      <c r="A31" s="40">
        <v>17</v>
      </c>
      <c r="B31" s="53" t="s">
        <v>65</v>
      </c>
      <c r="C31" s="53" t="s">
        <v>147</v>
      </c>
      <c r="D31" s="54" t="s">
        <v>64</v>
      </c>
      <c r="E31" s="54" t="s">
        <v>61</v>
      </c>
      <c r="F31" s="54" t="s">
        <v>54</v>
      </c>
      <c r="G31" s="54" t="s">
        <v>62</v>
      </c>
      <c r="H31" s="60">
        <v>11383.93</v>
      </c>
      <c r="I31" s="54" t="s">
        <v>72</v>
      </c>
      <c r="J31" s="57"/>
      <c r="K31" s="49"/>
      <c r="L31" s="53"/>
      <c r="M31" s="61" t="s">
        <v>126</v>
      </c>
      <c r="N31" s="57"/>
      <c r="O31" s="55"/>
      <c r="P31" s="54">
        <v>48230501522</v>
      </c>
      <c r="Q31" s="51">
        <v>2</v>
      </c>
      <c r="R31" s="63">
        <v>12.295</v>
      </c>
    </row>
    <row r="32" spans="1:18" s="52" customFormat="1" ht="25.2" customHeight="1" x14ac:dyDescent="0.3">
      <c r="A32" s="53">
        <v>18</v>
      </c>
      <c r="B32" s="53" t="s">
        <v>65</v>
      </c>
      <c r="C32" s="53" t="s">
        <v>147</v>
      </c>
      <c r="D32" s="54" t="s">
        <v>64</v>
      </c>
      <c r="E32" s="54" t="s">
        <v>57</v>
      </c>
      <c r="F32" s="54" t="s">
        <v>54</v>
      </c>
      <c r="G32" s="54" t="s">
        <v>58</v>
      </c>
      <c r="H32" s="60">
        <v>73969.8</v>
      </c>
      <c r="I32" s="54" t="s">
        <v>72</v>
      </c>
      <c r="J32" s="57"/>
      <c r="K32" s="49"/>
      <c r="L32" s="53"/>
      <c r="M32" s="61" t="s">
        <v>126</v>
      </c>
      <c r="N32" s="57"/>
      <c r="O32" s="55"/>
      <c r="P32" s="54">
        <v>48230501522</v>
      </c>
      <c r="Q32" s="51">
        <v>2</v>
      </c>
      <c r="R32" s="63">
        <v>66.572000000000003</v>
      </c>
    </row>
    <row r="33" spans="1:18" s="52" customFormat="1" ht="25.2" customHeight="1" x14ac:dyDescent="0.3">
      <c r="A33" s="40">
        <v>19</v>
      </c>
      <c r="B33" s="53" t="s">
        <v>65</v>
      </c>
      <c r="C33" s="53" t="s">
        <v>147</v>
      </c>
      <c r="D33" s="54" t="s">
        <v>64</v>
      </c>
      <c r="E33" s="54" t="s">
        <v>93</v>
      </c>
      <c r="F33" s="54" t="s">
        <v>54</v>
      </c>
      <c r="G33" s="54" t="s">
        <v>94</v>
      </c>
      <c r="H33" s="60">
        <v>1632</v>
      </c>
      <c r="I33" s="54" t="s">
        <v>72</v>
      </c>
      <c r="J33" s="57"/>
      <c r="K33" s="49"/>
      <c r="L33" s="53"/>
      <c r="M33" s="61" t="s">
        <v>126</v>
      </c>
      <c r="N33" s="57"/>
      <c r="O33" s="55"/>
      <c r="P33" s="54">
        <v>48230501522</v>
      </c>
      <c r="Q33" s="51">
        <v>2</v>
      </c>
      <c r="R33" s="63">
        <v>1.8440000000000001</v>
      </c>
    </row>
    <row r="34" spans="1:18" s="52" customFormat="1" ht="25.2" customHeight="1" x14ac:dyDescent="0.3">
      <c r="A34" s="53">
        <v>20</v>
      </c>
      <c r="B34" s="53" t="s">
        <v>65</v>
      </c>
      <c r="C34" s="53" t="s">
        <v>147</v>
      </c>
      <c r="D34" s="54" t="s">
        <v>110</v>
      </c>
      <c r="E34" s="54"/>
      <c r="F34" s="54"/>
      <c r="G34" s="65" t="s">
        <v>111</v>
      </c>
      <c r="H34" s="66">
        <v>51.23</v>
      </c>
      <c r="I34" s="65" t="s">
        <v>63</v>
      </c>
      <c r="J34" s="57"/>
      <c r="K34" s="49"/>
      <c r="L34" s="53"/>
      <c r="M34" s="61" t="s">
        <v>126</v>
      </c>
      <c r="N34" s="57"/>
      <c r="O34" s="55"/>
      <c r="P34" s="51">
        <v>46810102204</v>
      </c>
      <c r="Q34" s="51">
        <v>4</v>
      </c>
      <c r="R34" s="63">
        <v>51.23</v>
      </c>
    </row>
    <row r="35" spans="1:18" s="33" customFormat="1" ht="13.8" x14ac:dyDescent="0.25">
      <c r="A35" s="28"/>
      <c r="B35" s="28"/>
      <c r="C35" s="41"/>
      <c r="D35" s="30"/>
      <c r="E35" s="30"/>
      <c r="F35" s="30"/>
      <c r="G35" s="30"/>
      <c r="H35" s="59">
        <v>544345.77</v>
      </c>
      <c r="I35" s="67" t="s">
        <v>72</v>
      </c>
      <c r="J35" s="31"/>
      <c r="K35" s="32">
        <f>SUM(K15:K34)</f>
        <v>0</v>
      </c>
      <c r="L35" s="28"/>
      <c r="M35" s="29"/>
      <c r="N35" s="29"/>
      <c r="O35" s="29"/>
      <c r="P35" s="29"/>
      <c r="Q35" s="29"/>
      <c r="R35" s="32">
        <f>SUM(R15:R34)</f>
        <v>793.1640000000001</v>
      </c>
    </row>
    <row r="36" spans="1:18" s="4" customFormat="1" ht="13.8" x14ac:dyDescent="0.25">
      <c r="A36" s="1"/>
      <c r="B36" s="1"/>
      <c r="C36" s="1"/>
      <c r="D36" s="1"/>
      <c r="E36" s="1"/>
      <c r="F36" s="1"/>
      <c r="G36" s="1"/>
      <c r="H36" s="59">
        <v>51.23</v>
      </c>
      <c r="I36" s="67" t="s">
        <v>63</v>
      </c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2" t="s">
        <v>19</v>
      </c>
      <c r="B37" s="12"/>
      <c r="C37" s="2"/>
      <c r="D37" s="2"/>
      <c r="E37" s="2"/>
      <c r="F37" s="2"/>
      <c r="G37" s="2"/>
      <c r="H37" s="2"/>
      <c r="I37" s="34"/>
      <c r="J37" s="34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35" t="s">
        <v>20</v>
      </c>
      <c r="B38" s="35"/>
      <c r="C38" s="36"/>
      <c r="D38" s="36"/>
      <c r="E38" s="36"/>
      <c r="F38" s="36"/>
      <c r="G38" s="36"/>
      <c r="H38" s="2"/>
      <c r="I38" s="3"/>
      <c r="J38" s="2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35" t="s">
        <v>21</v>
      </c>
      <c r="B39" s="35"/>
      <c r="C39" s="36"/>
      <c r="D39" s="36"/>
      <c r="E39" s="36"/>
      <c r="F39" s="36"/>
      <c r="G39" s="36"/>
      <c r="H39" s="2"/>
      <c r="I39" s="3"/>
      <c r="J39" s="2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35" t="s">
        <v>22</v>
      </c>
      <c r="B40" s="35"/>
      <c r="C40" s="36"/>
      <c r="D40" s="36"/>
      <c r="E40" s="36"/>
      <c r="F40" s="36"/>
      <c r="G40" s="36"/>
      <c r="H40" s="2"/>
      <c r="I40" s="3"/>
      <c r="J40" s="2"/>
      <c r="L40" s="9"/>
      <c r="M40" s="10"/>
      <c r="N40" s="10"/>
      <c r="O40" s="10"/>
      <c r="P40" s="10"/>
      <c r="Q40" s="10"/>
      <c r="R40" s="10"/>
    </row>
    <row r="41" spans="1:18" s="48" customFormat="1" x14ac:dyDescent="0.25">
      <c r="A41" s="35" t="s">
        <v>35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</row>
    <row r="42" spans="1:18" s="48" customFormat="1" x14ac:dyDescent="0.25">
      <c r="A42" s="35" t="s">
        <v>48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</row>
    <row r="43" spans="1:18" s="48" customFormat="1" x14ac:dyDescent="0.25">
      <c r="A43" s="35" t="s">
        <v>51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18" s="48" customForma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18" s="4" customFormat="1" x14ac:dyDescent="0.25">
      <c r="A45" s="7" t="s">
        <v>23</v>
      </c>
      <c r="B45" s="7"/>
      <c r="C45" s="7"/>
      <c r="D45" s="7"/>
      <c r="E45" s="7"/>
      <c r="F45" s="7"/>
      <c r="G45" s="7"/>
      <c r="H45" s="7"/>
      <c r="L45" s="8" t="s">
        <v>24</v>
      </c>
      <c r="M45" s="7"/>
      <c r="N45" s="1"/>
      <c r="O45" s="9"/>
      <c r="P45" s="9"/>
      <c r="Q45" s="9"/>
      <c r="R45" s="9"/>
    </row>
    <row r="46" spans="1:18" s="4" customFormat="1" x14ac:dyDescent="0.25">
      <c r="A46" s="7" t="s">
        <v>25</v>
      </c>
      <c r="B46" s="7"/>
      <c r="C46" s="7"/>
      <c r="D46" s="7"/>
      <c r="E46" s="7"/>
      <c r="F46" s="7"/>
      <c r="G46" s="7"/>
      <c r="H46" s="7"/>
      <c r="L46" s="8" t="s">
        <v>26</v>
      </c>
      <c r="M46" s="37"/>
      <c r="N46" s="38"/>
      <c r="O46" s="9"/>
      <c r="P46" s="9"/>
      <c r="Q46" s="9"/>
      <c r="R46" s="9"/>
    </row>
    <row r="47" spans="1:18" s="4" customFormat="1" x14ac:dyDescent="0.25">
      <c r="A47" s="2"/>
      <c r="B47" s="2"/>
      <c r="C47" s="7" t="s">
        <v>113</v>
      </c>
      <c r="D47" s="7"/>
      <c r="E47" s="7"/>
      <c r="F47" s="7"/>
      <c r="G47" s="7"/>
      <c r="H47" s="2"/>
      <c r="L47" s="39" t="s">
        <v>27</v>
      </c>
      <c r="M47" s="7"/>
      <c r="O47" s="9"/>
      <c r="P47" s="9"/>
      <c r="Q47" s="9"/>
      <c r="R47" s="9"/>
    </row>
    <row r="48" spans="1:18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  <c r="R50" s="10"/>
    </row>
    <row r="51" spans="1:18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  <c r="R51" s="10"/>
    </row>
    <row r="52" spans="1:18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  <c r="R52" s="10"/>
    </row>
    <row r="53" spans="1:18" s="4" customFormat="1" x14ac:dyDescent="0.25">
      <c r="A53" s="1"/>
      <c r="B53" s="1"/>
      <c r="C53" s="1"/>
      <c r="D53" s="1"/>
      <c r="E53" s="1"/>
      <c r="F53" s="1"/>
      <c r="G53" s="1"/>
      <c r="H53" s="2"/>
      <c r="I53" s="3"/>
      <c r="J53" s="7"/>
      <c r="K53" s="1"/>
      <c r="L53" s="9"/>
      <c r="M53" s="10"/>
      <c r="N53" s="10"/>
      <c r="O53" s="10"/>
      <c r="P53" s="10"/>
      <c r="Q53" s="10"/>
      <c r="R53" s="10"/>
    </row>
    <row r="54" spans="1:18" s="4" customFormat="1" x14ac:dyDescent="0.25">
      <c r="A54" s="1"/>
      <c r="B54" s="1"/>
      <c r="C54" s="1"/>
      <c r="D54" s="1"/>
      <c r="E54" s="1"/>
      <c r="F54" s="1"/>
      <c r="G54" s="1"/>
      <c r="H54" s="2"/>
      <c r="I54" s="3"/>
      <c r="J54" s="7"/>
      <c r="K54" s="1"/>
      <c r="L54" s="9"/>
      <c r="M54" s="10"/>
      <c r="N54" s="10"/>
      <c r="O54" s="10"/>
      <c r="P54" s="10"/>
      <c r="Q54" s="10"/>
      <c r="R54" s="10"/>
    </row>
    <row r="55" spans="1:18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66" spans="1:18" s="1" customFormat="1" ht="31.5" customHeight="1" x14ac:dyDescent="0.25">
      <c r="H66" s="2"/>
      <c r="I66" s="3"/>
      <c r="J66" s="7"/>
      <c r="L66" s="9"/>
      <c r="M66" s="10"/>
      <c r="N66" s="10"/>
      <c r="O66" s="10"/>
      <c r="P66" s="10"/>
      <c r="Q66" s="10"/>
      <c r="R66" s="10"/>
    </row>
    <row r="71" spans="1:18" x14ac:dyDescent="0.25">
      <c r="A71" s="2"/>
      <c r="B71" s="2"/>
      <c r="C71" s="2"/>
      <c r="D71" s="2"/>
      <c r="E71" s="2"/>
      <c r="F71" s="2"/>
      <c r="G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25">
      <c r="A72" s="2"/>
      <c r="B72" s="2"/>
      <c r="C72" s="2"/>
      <c r="D72" s="2"/>
      <c r="E72" s="2"/>
      <c r="F72" s="2"/>
      <c r="G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25">
      <c r="A73" s="2"/>
      <c r="B73" s="2"/>
      <c r="C73" s="2"/>
      <c r="D73" s="2"/>
      <c r="E73" s="2"/>
      <c r="F73" s="2"/>
      <c r="G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25">
      <c r="A74" s="2"/>
      <c r="B74" s="2"/>
      <c r="C74" s="2"/>
      <c r="D74" s="2"/>
      <c r="E74" s="2"/>
      <c r="F74" s="2"/>
      <c r="G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x14ac:dyDescent="0.25">
      <c r="A75" s="2"/>
      <c r="B75" s="2"/>
      <c r="C75" s="2"/>
      <c r="D75" s="2"/>
      <c r="E75" s="2"/>
      <c r="F75" s="2"/>
      <c r="G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x14ac:dyDescent="0.25">
      <c r="A76" s="2"/>
      <c r="B76" s="2"/>
      <c r="C76" s="2"/>
      <c r="D76" s="2"/>
      <c r="E76" s="2"/>
      <c r="F76" s="2"/>
      <c r="G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"/>
      <c r="B77" s="2"/>
      <c r="C77" s="2"/>
      <c r="D77" s="2"/>
      <c r="E77" s="2"/>
      <c r="F77" s="2"/>
      <c r="G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2"/>
      <c r="B78" s="2"/>
      <c r="C78" s="2"/>
      <c r="D78" s="2"/>
      <c r="E78" s="2"/>
      <c r="F78" s="2"/>
      <c r="G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x14ac:dyDescent="0.25">
      <c r="A79" s="2"/>
      <c r="B79" s="2"/>
      <c r="C79" s="2"/>
      <c r="D79" s="2"/>
      <c r="E79" s="2"/>
      <c r="F79" s="2"/>
      <c r="G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x14ac:dyDescent="0.25">
      <c r="A80" s="2"/>
      <c r="B80" s="2"/>
      <c r="C80" s="2"/>
      <c r="D80" s="2"/>
      <c r="E80" s="2"/>
      <c r="F80" s="2"/>
      <c r="G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x14ac:dyDescent="0.25">
      <c r="A81" s="2"/>
      <c r="B81" s="2"/>
      <c r="C81" s="2"/>
      <c r="D81" s="2"/>
      <c r="E81" s="2"/>
      <c r="F81" s="2"/>
      <c r="G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x14ac:dyDescent="0.25">
      <c r="A82" s="2"/>
      <c r="B82" s="2"/>
      <c r="C82" s="2"/>
      <c r="D82" s="2"/>
      <c r="E82" s="2"/>
      <c r="F82" s="2"/>
      <c r="G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25">
      <c r="A83" s="2"/>
      <c r="B83" s="2"/>
      <c r="C83" s="2"/>
      <c r="D83" s="2"/>
      <c r="E83" s="2"/>
      <c r="F83" s="2"/>
      <c r="G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x14ac:dyDescent="0.25">
      <c r="A84" s="2"/>
      <c r="B84" s="2"/>
      <c r="C84" s="2"/>
      <c r="D84" s="2"/>
      <c r="E84" s="2"/>
      <c r="F84" s="2"/>
      <c r="G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x14ac:dyDescent="0.25">
      <c r="A85" s="2"/>
      <c r="B85" s="2"/>
      <c r="C85" s="2"/>
      <c r="D85" s="2"/>
      <c r="E85" s="2"/>
      <c r="F85" s="2"/>
      <c r="G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x14ac:dyDescent="0.25">
      <c r="A86" s="2"/>
      <c r="B86" s="2"/>
      <c r="C86" s="2"/>
      <c r="D86" s="2"/>
      <c r="E86" s="2"/>
      <c r="F86" s="2"/>
      <c r="G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x14ac:dyDescent="0.25">
      <c r="A87" s="2"/>
      <c r="B87" s="2"/>
      <c r="C87" s="2"/>
      <c r="D87" s="2"/>
      <c r="E87" s="2"/>
      <c r="F87" s="2"/>
      <c r="G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x14ac:dyDescent="0.25">
      <c r="A88" s="2"/>
      <c r="B88" s="2"/>
      <c r="C88" s="2"/>
      <c r="D88" s="2"/>
      <c r="E88" s="2"/>
      <c r="F88" s="2"/>
      <c r="G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x14ac:dyDescent="0.25">
      <c r="A89" s="2"/>
      <c r="B89" s="2"/>
      <c r="C89" s="2"/>
      <c r="D89" s="2"/>
      <c r="E89" s="2"/>
      <c r="F89" s="2"/>
      <c r="G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x14ac:dyDescent="0.25">
      <c r="A90" s="2"/>
      <c r="B90" s="2"/>
      <c r="C90" s="2"/>
      <c r="D90" s="2"/>
      <c r="E90" s="2"/>
      <c r="F90" s="2"/>
      <c r="G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25">
      <c r="A91" s="2"/>
      <c r="B91" s="2"/>
      <c r="C91" s="2"/>
      <c r="D91" s="2"/>
      <c r="E91" s="2"/>
      <c r="F91" s="2"/>
      <c r="G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x14ac:dyDescent="0.25">
      <c r="A92" s="2"/>
      <c r="B92" s="2"/>
      <c r="C92" s="2"/>
      <c r="D92" s="2"/>
      <c r="E92" s="2"/>
      <c r="F92" s="2"/>
      <c r="G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x14ac:dyDescent="0.25">
      <c r="A93" s="2"/>
      <c r="B93" s="2"/>
      <c r="C93" s="2"/>
      <c r="D93" s="2"/>
      <c r="E93" s="2"/>
      <c r="F93" s="2"/>
      <c r="G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5">
      <c r="A94" s="2"/>
      <c r="B94" s="2"/>
      <c r="C94" s="2"/>
      <c r="D94" s="2"/>
      <c r="E94" s="2"/>
      <c r="F94" s="2"/>
      <c r="G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5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5">
      <c r="A96" s="2"/>
      <c r="B96" s="2"/>
      <c r="C96" s="2"/>
      <c r="D96" s="2"/>
      <c r="E96" s="2"/>
      <c r="F96" s="2"/>
      <c r="G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5">
      <c r="A97" s="2"/>
      <c r="B97" s="2"/>
      <c r="C97" s="2"/>
      <c r="D97" s="2"/>
      <c r="E97" s="2"/>
      <c r="F97" s="2"/>
      <c r="G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5">
      <c r="A98" s="2"/>
      <c r="B98" s="2"/>
      <c r="C98" s="2"/>
      <c r="D98" s="2"/>
      <c r="E98" s="2"/>
      <c r="F98" s="2"/>
      <c r="G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5">
      <c r="A99" s="2"/>
      <c r="B99" s="2"/>
      <c r="C99" s="2"/>
      <c r="D99" s="2"/>
      <c r="E99" s="2"/>
      <c r="F99" s="2"/>
      <c r="G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5">
      <c r="A100" s="2"/>
      <c r="B100" s="2"/>
      <c r="C100" s="2"/>
      <c r="D100" s="2"/>
      <c r="E100" s="2"/>
      <c r="F100" s="2"/>
      <c r="G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5">
      <c r="A101" s="2"/>
      <c r="B101" s="2"/>
      <c r="C101" s="2"/>
      <c r="D101" s="2"/>
      <c r="E101" s="2"/>
      <c r="F101" s="2"/>
      <c r="G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5">
      <c r="A102" s="2"/>
      <c r="B102" s="2"/>
      <c r="C102" s="2"/>
      <c r="D102" s="2"/>
      <c r="E102" s="2"/>
      <c r="F102" s="2"/>
      <c r="G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5">
      <c r="A103" s="2"/>
      <c r="B103" s="2"/>
      <c r="C103" s="2"/>
      <c r="D103" s="2"/>
      <c r="E103" s="2"/>
      <c r="F103" s="2"/>
      <c r="G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5">
      <c r="A104" s="2"/>
      <c r="B104" s="2"/>
      <c r="C104" s="2"/>
      <c r="D104" s="2"/>
      <c r="E104" s="2"/>
      <c r="F104" s="2"/>
      <c r="G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5">
      <c r="A105" s="2"/>
      <c r="B105" s="2"/>
      <c r="C105" s="2"/>
      <c r="D105" s="2"/>
      <c r="E105" s="2"/>
      <c r="F105" s="2"/>
      <c r="G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5">
      <c r="A106" s="2"/>
      <c r="B106" s="2"/>
      <c r="C106" s="2"/>
      <c r="D106" s="2"/>
      <c r="E106" s="2"/>
      <c r="F106" s="2"/>
      <c r="G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10" spans="1:18" x14ac:dyDescent="0.25">
      <c r="A110" s="2"/>
      <c r="B110" s="2"/>
      <c r="C110" s="2"/>
      <c r="D110" s="2"/>
      <c r="E110" s="2"/>
      <c r="F110" s="2"/>
      <c r="G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4" spans="1:18" x14ac:dyDescent="0.25">
      <c r="A114" s="2"/>
      <c r="B114" s="2"/>
      <c r="C114" s="2"/>
      <c r="D114" s="2"/>
      <c r="E114" s="2"/>
      <c r="F114" s="2"/>
      <c r="G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</sheetData>
  <autoFilter ref="A14:T35"/>
  <pageMargins left="0.43307086614173229" right="0.23622047244094491" top="0.35433070866141736" bottom="0.27559055118110237" header="0" footer="0"/>
  <pageSetup paperSize="9" scale="4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108"/>
  <sheetViews>
    <sheetView view="pageBreakPreview" topLeftCell="F1" zoomScale="70" zoomScaleNormal="70" zoomScaleSheetLayoutView="70" workbookViewId="0">
      <selection activeCell="Q7" sqref="Q7"/>
    </sheetView>
  </sheetViews>
  <sheetFormatPr defaultColWidth="9.109375" defaultRowHeight="13.2" x14ac:dyDescent="0.25"/>
  <cols>
    <col min="1" max="1" width="6.88671875" style="1" bestFit="1" customWidth="1"/>
    <col min="2" max="2" width="28.33203125" style="1" customWidth="1"/>
    <col min="3" max="3" width="16.88671875" style="1" customWidth="1"/>
    <col min="4" max="4" width="20" style="1" customWidth="1"/>
    <col min="5" max="6" width="15.5546875" style="1" customWidth="1"/>
    <col min="7" max="7" width="34.55468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8.77734375" style="10" customWidth="1"/>
    <col min="14" max="14" width="16.33203125" style="10" customWidth="1"/>
    <col min="15" max="15" width="27.88671875" style="10" customWidth="1"/>
    <col min="16" max="16" width="17" style="10" customWidth="1"/>
    <col min="17" max="17" width="15.33203125" style="10" customWidth="1"/>
    <col min="18" max="18" width="15" style="10" customWidth="1"/>
    <col min="19" max="19" width="9.109375" style="2"/>
    <col min="20" max="20" width="12.5546875" style="2" bestFit="1" customWidth="1"/>
    <col min="21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148</v>
      </c>
      <c r="D15" s="54" t="s">
        <v>67</v>
      </c>
      <c r="E15" s="51"/>
      <c r="F15" s="51"/>
      <c r="G15" s="69" t="s">
        <v>68</v>
      </c>
      <c r="H15" s="66">
        <v>255</v>
      </c>
      <c r="I15" s="65" t="s">
        <v>69</v>
      </c>
      <c r="J15" s="56"/>
      <c r="K15" s="49"/>
      <c r="L15" s="40"/>
      <c r="M15" s="58" t="s">
        <v>126</v>
      </c>
      <c r="N15" s="56"/>
      <c r="O15" s="50"/>
      <c r="P15" s="51">
        <v>46811102514</v>
      </c>
      <c r="Q15" s="51">
        <v>4</v>
      </c>
      <c r="R15" s="62">
        <v>59.924999999999997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148</v>
      </c>
      <c r="D16" s="54" t="s">
        <v>64</v>
      </c>
      <c r="E16" s="54" t="s">
        <v>96</v>
      </c>
      <c r="F16" s="54" t="s">
        <v>54</v>
      </c>
      <c r="G16" s="54" t="s">
        <v>97</v>
      </c>
      <c r="H16" s="60">
        <v>5604</v>
      </c>
      <c r="I16" s="54" t="s">
        <v>72</v>
      </c>
      <c r="J16" s="57"/>
      <c r="K16" s="49"/>
      <c r="L16" s="53"/>
      <c r="M16" s="61" t="s">
        <v>126</v>
      </c>
      <c r="N16" s="57"/>
      <c r="O16" s="55"/>
      <c r="P16" s="54">
        <v>48230501522</v>
      </c>
      <c r="Q16" s="51">
        <v>2</v>
      </c>
      <c r="R16" s="63">
        <v>8.6859999999999999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148</v>
      </c>
      <c r="D17" s="54" t="s">
        <v>64</v>
      </c>
      <c r="E17" s="54" t="s">
        <v>55</v>
      </c>
      <c r="F17" s="54" t="s">
        <v>73</v>
      </c>
      <c r="G17" s="54" t="s">
        <v>74</v>
      </c>
      <c r="H17" s="60">
        <v>3631</v>
      </c>
      <c r="I17" s="54" t="s">
        <v>72</v>
      </c>
      <c r="J17" s="57"/>
      <c r="K17" s="49"/>
      <c r="L17" s="53"/>
      <c r="M17" s="61" t="s">
        <v>126</v>
      </c>
      <c r="N17" s="57"/>
      <c r="O17" s="55"/>
      <c r="P17" s="51">
        <v>48230511523</v>
      </c>
      <c r="Q17" s="51">
        <v>3</v>
      </c>
      <c r="R17" s="63">
        <v>8.6270000000000007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148</v>
      </c>
      <c r="D18" s="54" t="s">
        <v>64</v>
      </c>
      <c r="E18" s="54" t="s">
        <v>122</v>
      </c>
      <c r="F18" s="54" t="s">
        <v>80</v>
      </c>
      <c r="G18" s="54" t="s">
        <v>127</v>
      </c>
      <c r="H18" s="60">
        <v>25</v>
      </c>
      <c r="I18" s="54" t="s">
        <v>72</v>
      </c>
      <c r="J18" s="57"/>
      <c r="K18" s="49"/>
      <c r="L18" s="53"/>
      <c r="M18" s="61" t="s">
        <v>126</v>
      </c>
      <c r="N18" s="57"/>
      <c r="O18" s="55"/>
      <c r="P18" s="51">
        <v>48230511523</v>
      </c>
      <c r="Q18" s="51">
        <v>3</v>
      </c>
      <c r="R18" s="63">
        <v>3.7999999999999999E-2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148</v>
      </c>
      <c r="D19" s="54" t="s">
        <v>64</v>
      </c>
      <c r="E19" s="54" t="s">
        <v>59</v>
      </c>
      <c r="F19" s="54" t="s">
        <v>80</v>
      </c>
      <c r="G19" s="51" t="s">
        <v>81</v>
      </c>
      <c r="H19" s="60">
        <v>9710</v>
      </c>
      <c r="I19" s="54" t="s">
        <v>72</v>
      </c>
      <c r="J19" s="57"/>
      <c r="K19" s="49"/>
      <c r="L19" s="53"/>
      <c r="M19" s="61" t="s">
        <v>126</v>
      </c>
      <c r="N19" s="57"/>
      <c r="O19" s="55"/>
      <c r="P19" s="51">
        <v>48230511523</v>
      </c>
      <c r="Q19" s="51">
        <v>3</v>
      </c>
      <c r="R19" s="63">
        <v>15.556000000000001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148</v>
      </c>
      <c r="D20" s="54" t="s">
        <v>64</v>
      </c>
      <c r="E20" s="54" t="s">
        <v>59</v>
      </c>
      <c r="F20" s="54" t="s">
        <v>70</v>
      </c>
      <c r="G20" s="54" t="s">
        <v>82</v>
      </c>
      <c r="H20" s="60">
        <v>8845</v>
      </c>
      <c r="I20" s="54" t="s">
        <v>72</v>
      </c>
      <c r="J20" s="57"/>
      <c r="K20" s="49"/>
      <c r="L20" s="53"/>
      <c r="M20" s="61" t="s">
        <v>126</v>
      </c>
      <c r="N20" s="57"/>
      <c r="O20" s="55"/>
      <c r="P20" s="51">
        <v>48230511523</v>
      </c>
      <c r="Q20" s="51">
        <v>3</v>
      </c>
      <c r="R20" s="63">
        <v>16.141000000000002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148</v>
      </c>
      <c r="D21" s="54" t="s">
        <v>64</v>
      </c>
      <c r="E21" s="54" t="s">
        <v>59</v>
      </c>
      <c r="F21" s="54" t="s">
        <v>54</v>
      </c>
      <c r="G21" s="54" t="s">
        <v>60</v>
      </c>
      <c r="H21" s="60">
        <v>76896.3</v>
      </c>
      <c r="I21" s="54" t="s">
        <v>72</v>
      </c>
      <c r="J21" s="57"/>
      <c r="K21" s="49"/>
      <c r="L21" s="53"/>
      <c r="M21" s="61" t="s">
        <v>126</v>
      </c>
      <c r="N21" s="57"/>
      <c r="O21" s="55"/>
      <c r="P21" s="51">
        <v>48230511523</v>
      </c>
      <c r="Q21" s="51">
        <v>3</v>
      </c>
      <c r="R21" s="63">
        <v>130.72299999999998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148</v>
      </c>
      <c r="D22" s="54" t="s">
        <v>64</v>
      </c>
      <c r="E22" s="54" t="s">
        <v>59</v>
      </c>
      <c r="F22" s="54" t="s">
        <v>73</v>
      </c>
      <c r="G22" s="54" t="s">
        <v>83</v>
      </c>
      <c r="H22" s="60">
        <v>28425.7</v>
      </c>
      <c r="I22" s="54" t="s">
        <v>72</v>
      </c>
      <c r="J22" s="57"/>
      <c r="K22" s="49"/>
      <c r="L22" s="53"/>
      <c r="M22" s="61" t="s">
        <v>126</v>
      </c>
      <c r="N22" s="57"/>
      <c r="O22" s="55"/>
      <c r="P22" s="51">
        <v>48230511523</v>
      </c>
      <c r="Q22" s="51">
        <v>3</v>
      </c>
      <c r="R22" s="63">
        <v>56.851999999999997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148</v>
      </c>
      <c r="D23" s="54" t="s">
        <v>64</v>
      </c>
      <c r="E23" s="54" t="s">
        <v>59</v>
      </c>
      <c r="F23" s="54" t="s">
        <v>104</v>
      </c>
      <c r="G23" s="51" t="s">
        <v>128</v>
      </c>
      <c r="H23" s="60">
        <v>100</v>
      </c>
      <c r="I23" s="54" t="s">
        <v>72</v>
      </c>
      <c r="J23" s="57"/>
      <c r="K23" s="49"/>
      <c r="L23" s="53"/>
      <c r="M23" s="61" t="s">
        <v>126</v>
      </c>
      <c r="N23" s="57"/>
      <c r="O23" s="55"/>
      <c r="P23" s="51">
        <v>48230511523</v>
      </c>
      <c r="Q23" s="51">
        <v>3</v>
      </c>
      <c r="R23" s="63">
        <v>0.28600000000000003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148</v>
      </c>
      <c r="D24" s="54" t="s">
        <v>64</v>
      </c>
      <c r="E24" s="54" t="s">
        <v>84</v>
      </c>
      <c r="F24" s="54" t="s">
        <v>89</v>
      </c>
      <c r="G24" s="54" t="s">
        <v>90</v>
      </c>
      <c r="H24" s="60">
        <v>1365</v>
      </c>
      <c r="I24" s="54" t="s">
        <v>72</v>
      </c>
      <c r="J24" s="57"/>
      <c r="K24" s="49"/>
      <c r="L24" s="53"/>
      <c r="M24" s="61" t="s">
        <v>126</v>
      </c>
      <c r="N24" s="57"/>
      <c r="O24" s="55"/>
      <c r="P24" s="54">
        <v>48230501522</v>
      </c>
      <c r="Q24" s="51">
        <v>2</v>
      </c>
      <c r="R24" s="63">
        <v>2.2520000000000002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148</v>
      </c>
      <c r="D25" s="54" t="s">
        <v>64</v>
      </c>
      <c r="E25" s="54" t="s">
        <v>61</v>
      </c>
      <c r="F25" s="54" t="s">
        <v>54</v>
      </c>
      <c r="G25" s="54" t="s">
        <v>62</v>
      </c>
      <c r="H25" s="60">
        <v>215847.5</v>
      </c>
      <c r="I25" s="54" t="s">
        <v>72</v>
      </c>
      <c r="J25" s="57"/>
      <c r="K25" s="49"/>
      <c r="L25" s="53"/>
      <c r="M25" s="61" t="s">
        <v>126</v>
      </c>
      <c r="N25" s="57"/>
      <c r="O25" s="55"/>
      <c r="P25" s="54">
        <v>48230501522</v>
      </c>
      <c r="Q25" s="51">
        <v>2</v>
      </c>
      <c r="R25" s="63">
        <v>233.11700000000005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148</v>
      </c>
      <c r="D26" s="54" t="s">
        <v>64</v>
      </c>
      <c r="E26" s="54" t="s">
        <v>57</v>
      </c>
      <c r="F26" s="54" t="s">
        <v>54</v>
      </c>
      <c r="G26" s="54" t="s">
        <v>58</v>
      </c>
      <c r="H26" s="60">
        <v>286452.90000000002</v>
      </c>
      <c r="I26" s="54" t="s">
        <v>72</v>
      </c>
      <c r="J26" s="57"/>
      <c r="K26" s="49"/>
      <c r="L26" s="53"/>
      <c r="M26" s="61" t="s">
        <v>126</v>
      </c>
      <c r="N26" s="57"/>
      <c r="O26" s="55"/>
      <c r="P26" s="54">
        <v>48230501522</v>
      </c>
      <c r="Q26" s="51">
        <v>2</v>
      </c>
      <c r="R26" s="63">
        <v>257.80700000000002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148</v>
      </c>
      <c r="D27" s="54" t="s">
        <v>64</v>
      </c>
      <c r="E27" s="54" t="s">
        <v>91</v>
      </c>
      <c r="F27" s="54" t="s">
        <v>70</v>
      </c>
      <c r="G27" s="54" t="s">
        <v>101</v>
      </c>
      <c r="H27" s="60">
        <v>35</v>
      </c>
      <c r="I27" s="54" t="s">
        <v>72</v>
      </c>
      <c r="J27" s="57"/>
      <c r="K27" s="49"/>
      <c r="L27" s="53"/>
      <c r="M27" s="61" t="s">
        <v>126</v>
      </c>
      <c r="N27" s="57"/>
      <c r="O27" s="55"/>
      <c r="P27" s="51">
        <v>48230511523</v>
      </c>
      <c r="Q27" s="51">
        <v>3</v>
      </c>
      <c r="R27" s="63">
        <v>6.0999999999999999E-2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148</v>
      </c>
      <c r="D28" s="54" t="s">
        <v>64</v>
      </c>
      <c r="E28" s="54" t="s">
        <v>91</v>
      </c>
      <c r="F28" s="54" t="s">
        <v>104</v>
      </c>
      <c r="G28" s="51" t="s">
        <v>119</v>
      </c>
      <c r="H28" s="60">
        <v>209</v>
      </c>
      <c r="I28" s="54" t="s">
        <v>72</v>
      </c>
      <c r="J28" s="57"/>
      <c r="K28" s="49"/>
      <c r="L28" s="53"/>
      <c r="M28" s="61" t="s">
        <v>126</v>
      </c>
      <c r="N28" s="57"/>
      <c r="O28" s="55"/>
      <c r="P28" s="51">
        <v>48230511523</v>
      </c>
      <c r="Q28" s="51">
        <v>3</v>
      </c>
      <c r="R28" s="63">
        <v>0.56700000000000006</v>
      </c>
    </row>
    <row r="29" spans="1:18" s="33" customFormat="1" ht="13.8" x14ac:dyDescent="0.25">
      <c r="A29" s="28"/>
      <c r="B29" s="28"/>
      <c r="C29" s="41"/>
      <c r="D29" s="30"/>
      <c r="E29" s="30"/>
      <c r="F29" s="30"/>
      <c r="G29" s="30"/>
      <c r="H29" s="59">
        <v>637146.4</v>
      </c>
      <c r="I29" s="67" t="s">
        <v>72</v>
      </c>
      <c r="J29" s="31"/>
      <c r="K29" s="32">
        <f>SUM(K15:K28)</f>
        <v>0</v>
      </c>
      <c r="L29" s="28"/>
      <c r="M29" s="29"/>
      <c r="N29" s="29"/>
      <c r="O29" s="29"/>
      <c r="P29" s="29"/>
      <c r="Q29" s="29"/>
      <c r="R29" s="32">
        <f>SUM(R15:R28)</f>
        <v>790.63800000000003</v>
      </c>
    </row>
    <row r="30" spans="1:18" s="4" customFormat="1" ht="13.8" x14ac:dyDescent="0.25">
      <c r="A30" s="1"/>
      <c r="B30" s="1"/>
      <c r="C30" s="1"/>
      <c r="D30" s="1"/>
      <c r="E30" s="1"/>
      <c r="F30" s="1"/>
      <c r="G30" s="1"/>
      <c r="H30" s="68">
        <v>255</v>
      </c>
      <c r="I30" s="67" t="s">
        <v>69</v>
      </c>
      <c r="J30" s="7"/>
      <c r="K30" s="1"/>
      <c r="L30" s="9"/>
      <c r="M30" s="10"/>
      <c r="N30" s="10"/>
      <c r="O30" s="10"/>
      <c r="P30" s="10"/>
      <c r="Q30" s="10"/>
      <c r="R30" s="10"/>
    </row>
    <row r="31" spans="1:18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2"/>
      <c r="I31" s="34"/>
      <c r="J31" s="34"/>
      <c r="L31" s="9"/>
      <c r="M31" s="10"/>
      <c r="N31" s="10"/>
      <c r="O31" s="10"/>
      <c r="P31" s="10"/>
      <c r="Q31" s="10"/>
      <c r="R31" s="10"/>
    </row>
    <row r="32" spans="1:18" s="4" customFormat="1" x14ac:dyDescent="0.25">
      <c r="A32" s="35" t="s">
        <v>20</v>
      </c>
      <c r="B32" s="35"/>
      <c r="C32" s="36"/>
      <c r="D32" s="36"/>
      <c r="E32" s="36"/>
      <c r="F32" s="36"/>
      <c r="G32" s="36"/>
      <c r="H32" s="2"/>
      <c r="I32" s="3"/>
      <c r="J32" s="2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35" t="s">
        <v>21</v>
      </c>
      <c r="B33" s="35"/>
      <c r="C33" s="36"/>
      <c r="D33" s="36"/>
      <c r="E33" s="36"/>
      <c r="F33" s="36"/>
      <c r="G33" s="36"/>
      <c r="H33" s="2"/>
      <c r="I33" s="3"/>
      <c r="J33" s="2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35" t="s">
        <v>22</v>
      </c>
      <c r="B34" s="35"/>
      <c r="C34" s="36"/>
      <c r="D34" s="36"/>
      <c r="E34" s="36"/>
      <c r="F34" s="36"/>
      <c r="G34" s="36"/>
      <c r="H34" s="2"/>
      <c r="I34" s="3"/>
      <c r="J34" s="2"/>
      <c r="L34" s="9"/>
      <c r="M34" s="10"/>
      <c r="N34" s="10"/>
      <c r="O34" s="10"/>
      <c r="P34" s="10"/>
      <c r="Q34" s="10"/>
      <c r="R34" s="10"/>
    </row>
    <row r="35" spans="1:18" s="48" customFormat="1" x14ac:dyDescent="0.25">
      <c r="A35" s="35" t="s">
        <v>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</row>
    <row r="36" spans="1:18" s="48" customFormat="1" x14ac:dyDescent="0.25">
      <c r="A36" s="35" t="s">
        <v>48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1:18" s="48" customFormat="1" x14ac:dyDescent="0.25">
      <c r="A37" s="35" t="s">
        <v>51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</row>
    <row r="38" spans="1:18" s="48" customFormat="1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</row>
    <row r="39" spans="1:18" s="4" customFormat="1" x14ac:dyDescent="0.25">
      <c r="A39" s="7" t="s">
        <v>23</v>
      </c>
      <c r="B39" s="7"/>
      <c r="C39" s="7"/>
      <c r="D39" s="7"/>
      <c r="E39" s="7"/>
      <c r="F39" s="7"/>
      <c r="G39" s="7"/>
      <c r="H39" s="7"/>
      <c r="L39" s="8" t="s">
        <v>24</v>
      </c>
      <c r="M39" s="7"/>
      <c r="N39" s="1"/>
      <c r="O39" s="9"/>
      <c r="P39" s="9"/>
      <c r="Q39" s="9"/>
      <c r="R39" s="9"/>
    </row>
    <row r="40" spans="1:18" s="4" customFormat="1" x14ac:dyDescent="0.25">
      <c r="A40" s="7" t="s">
        <v>25</v>
      </c>
      <c r="B40" s="7"/>
      <c r="C40" s="7"/>
      <c r="D40" s="7"/>
      <c r="E40" s="7"/>
      <c r="F40" s="7"/>
      <c r="G40" s="7"/>
      <c r="H40" s="7"/>
      <c r="L40" s="8" t="s">
        <v>26</v>
      </c>
      <c r="M40" s="37"/>
      <c r="N40" s="38"/>
      <c r="O40" s="9"/>
      <c r="P40" s="9"/>
      <c r="Q40" s="9"/>
      <c r="R40" s="9"/>
    </row>
    <row r="41" spans="1:18" s="4" customFormat="1" x14ac:dyDescent="0.25">
      <c r="A41" s="2"/>
      <c r="B41" s="2"/>
      <c r="C41" s="7" t="s">
        <v>113</v>
      </c>
      <c r="D41" s="7"/>
      <c r="E41" s="7"/>
      <c r="F41" s="7"/>
      <c r="G41" s="7"/>
      <c r="H41" s="2"/>
      <c r="L41" s="39" t="s">
        <v>27</v>
      </c>
      <c r="M41" s="7"/>
      <c r="O41" s="9"/>
      <c r="P41" s="9"/>
      <c r="Q41" s="9"/>
      <c r="R41" s="9"/>
    </row>
    <row r="42" spans="1:18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  <c r="R42" s="10"/>
    </row>
    <row r="43" spans="1:18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1"/>
      <c r="H46" s="2"/>
      <c r="I46" s="3"/>
      <c r="J46" s="7"/>
      <c r="K46" s="1"/>
      <c r="L46" s="9"/>
      <c r="M46" s="10"/>
      <c r="N46" s="10"/>
      <c r="O46" s="10"/>
      <c r="P46" s="10"/>
      <c r="Q46" s="10"/>
      <c r="R46" s="10"/>
    </row>
    <row r="47" spans="1:18" s="4" customFormat="1" x14ac:dyDescent="0.25">
      <c r="A47" s="1"/>
      <c r="B47" s="1"/>
      <c r="C47" s="1"/>
      <c r="D47" s="1"/>
      <c r="E47" s="1"/>
      <c r="F47" s="1"/>
      <c r="G47" s="1"/>
      <c r="H47" s="2"/>
      <c r="I47" s="3"/>
      <c r="J47" s="7"/>
      <c r="K47" s="1"/>
      <c r="L47" s="9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1"/>
      <c r="H48" s="2"/>
      <c r="I48" s="3"/>
      <c r="J48" s="7"/>
      <c r="K48" s="1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1"/>
      <c r="H49" s="2"/>
      <c r="I49" s="3"/>
      <c r="J49" s="7"/>
      <c r="K49" s="1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1"/>
      <c r="H50" s="2"/>
      <c r="I50" s="3"/>
      <c r="J50" s="7"/>
      <c r="K50" s="1"/>
      <c r="L50" s="9"/>
      <c r="M50" s="10"/>
      <c r="N50" s="10"/>
      <c r="O50" s="10"/>
      <c r="P50" s="10"/>
      <c r="Q50" s="10"/>
      <c r="R50" s="10"/>
    </row>
    <row r="60" spans="1:18" s="1" customFormat="1" ht="31.5" customHeight="1" x14ac:dyDescent="0.25">
      <c r="H60" s="2"/>
      <c r="I60" s="3"/>
      <c r="J60" s="7"/>
      <c r="L60" s="9"/>
      <c r="M60" s="10"/>
      <c r="N60" s="10"/>
      <c r="O60" s="10"/>
      <c r="P60" s="10"/>
      <c r="Q60" s="10"/>
      <c r="R60" s="10"/>
    </row>
    <row r="65" spans="1:18" x14ac:dyDescent="0.25">
      <c r="A65" s="2"/>
      <c r="B65" s="2"/>
      <c r="C65" s="2"/>
      <c r="D65" s="2"/>
      <c r="E65" s="2"/>
      <c r="F65" s="2"/>
      <c r="G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25">
      <c r="A66" s="2"/>
      <c r="B66" s="2"/>
      <c r="C66" s="2"/>
      <c r="D66" s="2"/>
      <c r="E66" s="2"/>
      <c r="F66" s="2"/>
      <c r="G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x14ac:dyDescent="0.25">
      <c r="A67" s="2"/>
      <c r="B67" s="2"/>
      <c r="C67" s="2"/>
      <c r="D67" s="2"/>
      <c r="E67" s="2"/>
      <c r="F67" s="2"/>
      <c r="G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x14ac:dyDescent="0.25">
      <c r="A68" s="2"/>
      <c r="B68" s="2"/>
      <c r="C68" s="2"/>
      <c r="D68" s="2"/>
      <c r="E68" s="2"/>
      <c r="F68" s="2"/>
      <c r="G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25">
      <c r="A69" s="2"/>
      <c r="B69" s="2"/>
      <c r="C69" s="2"/>
      <c r="D69" s="2"/>
      <c r="E69" s="2"/>
      <c r="F69" s="2"/>
      <c r="G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25">
      <c r="A70" s="2"/>
      <c r="B70" s="2"/>
      <c r="C70" s="2"/>
      <c r="D70" s="2"/>
      <c r="E70" s="2"/>
      <c r="F70" s="2"/>
      <c r="G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x14ac:dyDescent="0.25">
      <c r="A71" s="2"/>
      <c r="B71" s="2"/>
      <c r="C71" s="2"/>
      <c r="D71" s="2"/>
      <c r="E71" s="2"/>
      <c r="F71" s="2"/>
      <c r="G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25">
      <c r="A72" s="2"/>
      <c r="B72" s="2"/>
      <c r="C72" s="2"/>
      <c r="D72" s="2"/>
      <c r="E72" s="2"/>
      <c r="F72" s="2"/>
      <c r="G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25">
      <c r="A73" s="2"/>
      <c r="B73" s="2"/>
      <c r="C73" s="2"/>
      <c r="D73" s="2"/>
      <c r="E73" s="2"/>
      <c r="F73" s="2"/>
      <c r="G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25">
      <c r="A74" s="2"/>
      <c r="B74" s="2"/>
      <c r="C74" s="2"/>
      <c r="D74" s="2"/>
      <c r="E74" s="2"/>
      <c r="F74" s="2"/>
      <c r="G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x14ac:dyDescent="0.25">
      <c r="A75" s="2"/>
      <c r="B75" s="2"/>
      <c r="C75" s="2"/>
      <c r="D75" s="2"/>
      <c r="E75" s="2"/>
      <c r="F75" s="2"/>
      <c r="G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x14ac:dyDescent="0.25">
      <c r="A76" s="2"/>
      <c r="B76" s="2"/>
      <c r="C76" s="2"/>
      <c r="D76" s="2"/>
      <c r="E76" s="2"/>
      <c r="F76" s="2"/>
      <c r="G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"/>
      <c r="B77" s="2"/>
      <c r="C77" s="2"/>
      <c r="D77" s="2"/>
      <c r="E77" s="2"/>
      <c r="F77" s="2"/>
      <c r="G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2"/>
      <c r="B78" s="2"/>
      <c r="C78" s="2"/>
      <c r="D78" s="2"/>
      <c r="E78" s="2"/>
      <c r="F78" s="2"/>
      <c r="G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x14ac:dyDescent="0.25">
      <c r="A79" s="2"/>
      <c r="B79" s="2"/>
      <c r="C79" s="2"/>
      <c r="D79" s="2"/>
      <c r="E79" s="2"/>
      <c r="F79" s="2"/>
      <c r="G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x14ac:dyDescent="0.25">
      <c r="A80" s="2"/>
      <c r="B80" s="2"/>
      <c r="C80" s="2"/>
      <c r="D80" s="2"/>
      <c r="E80" s="2"/>
      <c r="F80" s="2"/>
      <c r="G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x14ac:dyDescent="0.25">
      <c r="A81" s="2"/>
      <c r="B81" s="2"/>
      <c r="C81" s="2"/>
      <c r="D81" s="2"/>
      <c r="E81" s="2"/>
      <c r="F81" s="2"/>
      <c r="G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x14ac:dyDescent="0.25">
      <c r="A82" s="2"/>
      <c r="B82" s="2"/>
      <c r="C82" s="2"/>
      <c r="D82" s="2"/>
      <c r="E82" s="2"/>
      <c r="F82" s="2"/>
      <c r="G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25">
      <c r="A83" s="2"/>
      <c r="B83" s="2"/>
      <c r="C83" s="2"/>
      <c r="D83" s="2"/>
      <c r="E83" s="2"/>
      <c r="F83" s="2"/>
      <c r="G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x14ac:dyDescent="0.25">
      <c r="A84" s="2"/>
      <c r="B84" s="2"/>
      <c r="C84" s="2"/>
      <c r="D84" s="2"/>
      <c r="E84" s="2"/>
      <c r="F84" s="2"/>
      <c r="G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x14ac:dyDescent="0.25">
      <c r="A85" s="2"/>
      <c r="B85" s="2"/>
      <c r="C85" s="2"/>
      <c r="D85" s="2"/>
      <c r="E85" s="2"/>
      <c r="F85" s="2"/>
      <c r="G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x14ac:dyDescent="0.25">
      <c r="A86" s="2"/>
      <c r="B86" s="2"/>
      <c r="C86" s="2"/>
      <c r="D86" s="2"/>
      <c r="E86" s="2"/>
      <c r="F86" s="2"/>
      <c r="G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x14ac:dyDescent="0.25">
      <c r="A87" s="2"/>
      <c r="B87" s="2"/>
      <c r="C87" s="2"/>
      <c r="D87" s="2"/>
      <c r="E87" s="2"/>
      <c r="F87" s="2"/>
      <c r="G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x14ac:dyDescent="0.25">
      <c r="A88" s="2"/>
      <c r="B88" s="2"/>
      <c r="C88" s="2"/>
      <c r="D88" s="2"/>
      <c r="E88" s="2"/>
      <c r="F88" s="2"/>
      <c r="G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x14ac:dyDescent="0.25">
      <c r="A89" s="2"/>
      <c r="B89" s="2"/>
      <c r="C89" s="2"/>
      <c r="D89" s="2"/>
      <c r="E89" s="2"/>
      <c r="F89" s="2"/>
      <c r="G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x14ac:dyDescent="0.25">
      <c r="A90" s="2"/>
      <c r="B90" s="2"/>
      <c r="C90" s="2"/>
      <c r="D90" s="2"/>
      <c r="E90" s="2"/>
      <c r="F90" s="2"/>
      <c r="G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25">
      <c r="A91" s="2"/>
      <c r="B91" s="2"/>
      <c r="C91" s="2"/>
      <c r="D91" s="2"/>
      <c r="E91" s="2"/>
      <c r="F91" s="2"/>
      <c r="G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x14ac:dyDescent="0.25">
      <c r="A92" s="2"/>
      <c r="B92" s="2"/>
      <c r="C92" s="2"/>
      <c r="D92" s="2"/>
      <c r="E92" s="2"/>
      <c r="F92" s="2"/>
      <c r="G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x14ac:dyDescent="0.25">
      <c r="A93" s="2"/>
      <c r="B93" s="2"/>
      <c r="C93" s="2"/>
      <c r="D93" s="2"/>
      <c r="E93" s="2"/>
      <c r="F93" s="2"/>
      <c r="G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5">
      <c r="A94" s="2"/>
      <c r="B94" s="2"/>
      <c r="C94" s="2"/>
      <c r="D94" s="2"/>
      <c r="E94" s="2"/>
      <c r="F94" s="2"/>
      <c r="G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5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5">
      <c r="A96" s="2"/>
      <c r="B96" s="2"/>
      <c r="C96" s="2"/>
      <c r="D96" s="2"/>
      <c r="E96" s="2"/>
      <c r="F96" s="2"/>
      <c r="G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5">
      <c r="A97" s="2"/>
      <c r="B97" s="2"/>
      <c r="C97" s="2"/>
      <c r="D97" s="2"/>
      <c r="E97" s="2"/>
      <c r="F97" s="2"/>
      <c r="G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5">
      <c r="A98" s="2"/>
      <c r="B98" s="2"/>
      <c r="C98" s="2"/>
      <c r="D98" s="2"/>
      <c r="E98" s="2"/>
      <c r="F98" s="2"/>
      <c r="G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5">
      <c r="A99" s="2"/>
      <c r="B99" s="2"/>
      <c r="C99" s="2"/>
      <c r="D99" s="2"/>
      <c r="E99" s="2"/>
      <c r="F99" s="2"/>
      <c r="G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5">
      <c r="A100" s="2"/>
      <c r="B100" s="2"/>
      <c r="C100" s="2"/>
      <c r="D100" s="2"/>
      <c r="E100" s="2"/>
      <c r="F100" s="2"/>
      <c r="G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4" spans="1:18" x14ac:dyDescent="0.25">
      <c r="A104" s="2"/>
      <c r="B104" s="2"/>
      <c r="C104" s="2"/>
      <c r="D104" s="2"/>
      <c r="E104" s="2"/>
      <c r="F104" s="2"/>
      <c r="G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8" spans="1:18" x14ac:dyDescent="0.25">
      <c r="A108" s="2"/>
      <c r="B108" s="2"/>
      <c r="C108" s="2"/>
      <c r="D108" s="2"/>
      <c r="E108" s="2"/>
      <c r="F108" s="2"/>
      <c r="G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</sheetData>
  <autoFilter ref="A14:T29"/>
  <pageMargins left="0.43307086614173229" right="0.23622047244094491" top="0.35433070866141736" bottom="0.27559055118110237" header="0" footer="0"/>
  <pageSetup paperSize="9" scale="4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R136"/>
  <sheetViews>
    <sheetView view="pageBreakPreview" topLeftCell="G1" zoomScale="70" zoomScaleNormal="70" zoomScaleSheetLayoutView="70" workbookViewId="0">
      <selection activeCell="R10" sqref="R10"/>
    </sheetView>
  </sheetViews>
  <sheetFormatPr defaultColWidth="9.109375" defaultRowHeight="13.2" x14ac:dyDescent="0.25"/>
  <cols>
    <col min="1" max="1" width="6.88671875" style="1" bestFit="1" customWidth="1"/>
    <col min="2" max="2" width="28.33203125" style="1" customWidth="1"/>
    <col min="3" max="3" width="16.88671875" style="1" customWidth="1"/>
    <col min="4" max="4" width="20" style="1" customWidth="1"/>
    <col min="5" max="6" width="15.5546875" style="1" customWidth="1"/>
    <col min="7" max="7" width="39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4.44140625" style="10" customWidth="1"/>
    <col min="14" max="14" width="16.33203125" style="10" customWidth="1"/>
    <col min="15" max="15" width="23" style="10" customWidth="1"/>
    <col min="16" max="16" width="17" style="10" customWidth="1"/>
    <col min="17" max="17" width="15.33203125" style="10" customWidth="1"/>
    <col min="18" max="18" width="15" style="10" customWidth="1"/>
    <col min="19" max="19" width="9.109375" style="2"/>
    <col min="20" max="20" width="12.5546875" style="2" bestFit="1" customWidth="1"/>
    <col min="21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149</v>
      </c>
      <c r="D15" s="54" t="s">
        <v>67</v>
      </c>
      <c r="E15" s="51"/>
      <c r="F15" s="51"/>
      <c r="G15" s="69" t="s">
        <v>68</v>
      </c>
      <c r="H15" s="66">
        <v>257</v>
      </c>
      <c r="I15" s="65" t="s">
        <v>69</v>
      </c>
      <c r="J15" s="56"/>
      <c r="K15" s="49"/>
      <c r="L15" s="40"/>
      <c r="M15" s="58" t="s">
        <v>130</v>
      </c>
      <c r="N15" s="56"/>
      <c r="O15" s="50"/>
      <c r="P15" s="51">
        <v>46811102514</v>
      </c>
      <c r="Q15" s="51">
        <v>4</v>
      </c>
      <c r="R15" s="62">
        <v>60.394999999999996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149</v>
      </c>
      <c r="D16" s="54" t="s">
        <v>64</v>
      </c>
      <c r="E16" s="54" t="s">
        <v>96</v>
      </c>
      <c r="F16" s="54" t="s">
        <v>54</v>
      </c>
      <c r="G16" s="54" t="s">
        <v>97</v>
      </c>
      <c r="H16" s="60">
        <v>671</v>
      </c>
      <c r="I16" s="54" t="s">
        <v>72</v>
      </c>
      <c r="J16" s="57"/>
      <c r="K16" s="49"/>
      <c r="L16" s="53"/>
      <c r="M16" s="61" t="s">
        <v>131</v>
      </c>
      <c r="N16" s="57"/>
      <c r="O16" s="55"/>
      <c r="P16" s="54">
        <v>48230501522</v>
      </c>
      <c r="Q16" s="51">
        <v>2</v>
      </c>
      <c r="R16" s="63">
        <v>1.04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149</v>
      </c>
      <c r="D17" s="54" t="s">
        <v>64</v>
      </c>
      <c r="E17" s="54" t="s">
        <v>55</v>
      </c>
      <c r="F17" s="54" t="s">
        <v>70</v>
      </c>
      <c r="G17" s="54" t="s">
        <v>71</v>
      </c>
      <c r="H17" s="60">
        <v>5577.3</v>
      </c>
      <c r="I17" s="54" t="s">
        <v>72</v>
      </c>
      <c r="J17" s="57"/>
      <c r="K17" s="49"/>
      <c r="L17" s="53"/>
      <c r="M17" s="61" t="s">
        <v>130</v>
      </c>
      <c r="N17" s="57"/>
      <c r="O17" s="55"/>
      <c r="P17" s="51">
        <v>48230511523</v>
      </c>
      <c r="Q17" s="51">
        <v>3</v>
      </c>
      <c r="R17" s="63">
        <v>9.7140000000000004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149</v>
      </c>
      <c r="D18" s="54" t="s">
        <v>64</v>
      </c>
      <c r="E18" s="54" t="s">
        <v>55</v>
      </c>
      <c r="F18" s="54" t="s">
        <v>70</v>
      </c>
      <c r="G18" s="54" t="s">
        <v>71</v>
      </c>
      <c r="H18" s="60">
        <v>2272.75</v>
      </c>
      <c r="I18" s="54" t="s">
        <v>72</v>
      </c>
      <c r="J18" s="57"/>
      <c r="K18" s="49"/>
      <c r="L18" s="53"/>
      <c r="M18" s="61" t="s">
        <v>131</v>
      </c>
      <c r="N18" s="57"/>
      <c r="O18" s="55"/>
      <c r="P18" s="51">
        <v>48230511523</v>
      </c>
      <c r="Q18" s="51">
        <v>3</v>
      </c>
      <c r="R18" s="63">
        <v>3.9589999999999996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149</v>
      </c>
      <c r="D19" s="54" t="s">
        <v>64</v>
      </c>
      <c r="E19" s="54" t="s">
        <v>55</v>
      </c>
      <c r="F19" s="54" t="s">
        <v>54</v>
      </c>
      <c r="G19" s="51" t="s">
        <v>56</v>
      </c>
      <c r="H19" s="60">
        <v>26786</v>
      </c>
      <c r="I19" s="54" t="s">
        <v>72</v>
      </c>
      <c r="J19" s="57"/>
      <c r="K19" s="49"/>
      <c r="L19" s="53"/>
      <c r="M19" s="61" t="s">
        <v>130</v>
      </c>
      <c r="N19" s="57"/>
      <c r="O19" s="55"/>
      <c r="P19" s="51">
        <v>48230511523</v>
      </c>
      <c r="Q19" s="51">
        <v>3</v>
      </c>
      <c r="R19" s="63">
        <v>40.180999999999997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149</v>
      </c>
      <c r="D20" s="54" t="s">
        <v>64</v>
      </c>
      <c r="E20" s="54" t="s">
        <v>55</v>
      </c>
      <c r="F20" s="54" t="s">
        <v>54</v>
      </c>
      <c r="G20" s="54" t="s">
        <v>56</v>
      </c>
      <c r="H20" s="60">
        <v>20002.78</v>
      </c>
      <c r="I20" s="54" t="s">
        <v>72</v>
      </c>
      <c r="J20" s="57"/>
      <c r="K20" s="49"/>
      <c r="L20" s="53"/>
      <c r="M20" s="61" t="s">
        <v>132</v>
      </c>
      <c r="N20" s="57"/>
      <c r="O20" s="55"/>
      <c r="P20" s="51">
        <v>48230511523</v>
      </c>
      <c r="Q20" s="51">
        <v>3</v>
      </c>
      <c r="R20" s="63">
        <v>30.003999999999998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149</v>
      </c>
      <c r="D21" s="54" t="s">
        <v>64</v>
      </c>
      <c r="E21" s="54" t="s">
        <v>55</v>
      </c>
      <c r="F21" s="54" t="s">
        <v>73</v>
      </c>
      <c r="G21" s="54" t="s">
        <v>74</v>
      </c>
      <c r="H21" s="60">
        <v>3497</v>
      </c>
      <c r="I21" s="54" t="s">
        <v>72</v>
      </c>
      <c r="J21" s="57"/>
      <c r="K21" s="49"/>
      <c r="L21" s="53"/>
      <c r="M21" s="61" t="s">
        <v>130</v>
      </c>
      <c r="N21" s="57"/>
      <c r="O21" s="55"/>
      <c r="P21" s="51">
        <v>48230511523</v>
      </c>
      <c r="Q21" s="51">
        <v>3</v>
      </c>
      <c r="R21" s="63">
        <v>8.3079999999999998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149</v>
      </c>
      <c r="D22" s="54" t="s">
        <v>64</v>
      </c>
      <c r="E22" s="54" t="s">
        <v>75</v>
      </c>
      <c r="F22" s="54" t="s">
        <v>70</v>
      </c>
      <c r="G22" s="54" t="s">
        <v>129</v>
      </c>
      <c r="H22" s="60">
        <v>43.95</v>
      </c>
      <c r="I22" s="54" t="s">
        <v>72</v>
      </c>
      <c r="J22" s="57"/>
      <c r="K22" s="49"/>
      <c r="L22" s="53"/>
      <c r="M22" s="61" t="s">
        <v>130</v>
      </c>
      <c r="N22" s="57"/>
      <c r="O22" s="55"/>
      <c r="P22" s="51">
        <v>48230511523</v>
      </c>
      <c r="Q22" s="51">
        <v>3</v>
      </c>
      <c r="R22" s="63">
        <v>7.6999999999999999E-2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149</v>
      </c>
      <c r="D23" s="54" t="s">
        <v>64</v>
      </c>
      <c r="E23" s="54" t="s">
        <v>75</v>
      </c>
      <c r="F23" s="54" t="s">
        <v>54</v>
      </c>
      <c r="G23" s="51" t="s">
        <v>76</v>
      </c>
      <c r="H23" s="60">
        <v>1444.1</v>
      </c>
      <c r="I23" s="54" t="s">
        <v>72</v>
      </c>
      <c r="J23" s="57"/>
      <c r="K23" s="49"/>
      <c r="L23" s="53"/>
      <c r="M23" s="61" t="s">
        <v>130</v>
      </c>
      <c r="N23" s="57"/>
      <c r="O23" s="55"/>
      <c r="P23" s="51">
        <v>48230511523</v>
      </c>
      <c r="Q23" s="51">
        <v>3</v>
      </c>
      <c r="R23" s="63">
        <v>2.77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149</v>
      </c>
      <c r="D24" s="54" t="s">
        <v>64</v>
      </c>
      <c r="E24" s="54" t="s">
        <v>77</v>
      </c>
      <c r="F24" s="54" t="s">
        <v>70</v>
      </c>
      <c r="G24" s="54" t="s">
        <v>78</v>
      </c>
      <c r="H24" s="60">
        <v>707.7</v>
      </c>
      <c r="I24" s="54" t="s">
        <v>72</v>
      </c>
      <c r="J24" s="57"/>
      <c r="K24" s="49"/>
      <c r="L24" s="53"/>
      <c r="M24" s="61" t="s">
        <v>130</v>
      </c>
      <c r="N24" s="57"/>
      <c r="O24" s="55"/>
      <c r="P24" s="51">
        <v>48230511523</v>
      </c>
      <c r="Q24" s="51">
        <v>3</v>
      </c>
      <c r="R24" s="63">
        <v>1.08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149</v>
      </c>
      <c r="D25" s="54" t="s">
        <v>64</v>
      </c>
      <c r="E25" s="54" t="s">
        <v>77</v>
      </c>
      <c r="F25" s="54" t="s">
        <v>54</v>
      </c>
      <c r="G25" s="54" t="s">
        <v>79</v>
      </c>
      <c r="H25" s="60">
        <v>694</v>
      </c>
      <c r="I25" s="54" t="s">
        <v>72</v>
      </c>
      <c r="J25" s="57"/>
      <c r="K25" s="49"/>
      <c r="L25" s="53"/>
      <c r="M25" s="61" t="s">
        <v>130</v>
      </c>
      <c r="N25" s="57"/>
      <c r="O25" s="55"/>
      <c r="P25" s="51">
        <v>48230511523</v>
      </c>
      <c r="Q25" s="51">
        <v>3</v>
      </c>
      <c r="R25" s="63">
        <v>1.1930000000000001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149</v>
      </c>
      <c r="D26" s="54" t="s">
        <v>64</v>
      </c>
      <c r="E26" s="54" t="s">
        <v>77</v>
      </c>
      <c r="F26" s="54" t="s">
        <v>73</v>
      </c>
      <c r="G26" s="54" t="s">
        <v>106</v>
      </c>
      <c r="H26" s="60">
        <v>42</v>
      </c>
      <c r="I26" s="54" t="s">
        <v>72</v>
      </c>
      <c r="J26" s="57"/>
      <c r="K26" s="49"/>
      <c r="L26" s="53"/>
      <c r="M26" s="61" t="s">
        <v>130</v>
      </c>
      <c r="N26" s="57"/>
      <c r="O26" s="55"/>
      <c r="P26" s="51">
        <v>48230511523</v>
      </c>
      <c r="Q26" s="51">
        <v>3</v>
      </c>
      <c r="R26" s="63">
        <v>8.6999999999999994E-2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149</v>
      </c>
      <c r="D27" s="54" t="s">
        <v>64</v>
      </c>
      <c r="E27" s="54" t="s">
        <v>59</v>
      </c>
      <c r="F27" s="54" t="s">
        <v>80</v>
      </c>
      <c r="G27" s="54" t="s">
        <v>81</v>
      </c>
      <c r="H27" s="60">
        <v>5975.7</v>
      </c>
      <c r="I27" s="54" t="s">
        <v>72</v>
      </c>
      <c r="J27" s="57"/>
      <c r="K27" s="49"/>
      <c r="L27" s="53"/>
      <c r="M27" s="61" t="s">
        <v>130</v>
      </c>
      <c r="N27" s="57"/>
      <c r="O27" s="55"/>
      <c r="P27" s="51">
        <v>48230511523</v>
      </c>
      <c r="Q27" s="51">
        <v>3</v>
      </c>
      <c r="R27" s="63">
        <v>9.5730000000000004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149</v>
      </c>
      <c r="D28" s="54" t="s">
        <v>64</v>
      </c>
      <c r="E28" s="54" t="s">
        <v>59</v>
      </c>
      <c r="F28" s="54" t="s">
        <v>80</v>
      </c>
      <c r="G28" s="54" t="s">
        <v>81</v>
      </c>
      <c r="H28" s="60">
        <v>1</v>
      </c>
      <c r="I28" s="54" t="s">
        <v>72</v>
      </c>
      <c r="J28" s="57"/>
      <c r="K28" s="49"/>
      <c r="L28" s="53"/>
      <c r="M28" s="61" t="s">
        <v>131</v>
      </c>
      <c r="N28" s="57"/>
      <c r="O28" s="55"/>
      <c r="P28" s="51">
        <v>48230511523</v>
      </c>
      <c r="Q28" s="51">
        <v>3</v>
      </c>
      <c r="R28" s="63">
        <v>2E-3</v>
      </c>
    </row>
    <row r="29" spans="1:18" s="52" customFormat="1" ht="25.2" customHeight="1" x14ac:dyDescent="0.3">
      <c r="A29" s="40">
        <v>15</v>
      </c>
      <c r="B29" s="53" t="s">
        <v>65</v>
      </c>
      <c r="C29" s="53" t="s">
        <v>149</v>
      </c>
      <c r="D29" s="54" t="s">
        <v>64</v>
      </c>
      <c r="E29" s="54" t="s">
        <v>59</v>
      </c>
      <c r="F29" s="54" t="s">
        <v>70</v>
      </c>
      <c r="G29" s="54" t="s">
        <v>82</v>
      </c>
      <c r="H29" s="60">
        <v>2399</v>
      </c>
      <c r="I29" s="54" t="s">
        <v>72</v>
      </c>
      <c r="J29" s="57"/>
      <c r="K29" s="49"/>
      <c r="L29" s="53"/>
      <c r="M29" s="61" t="s">
        <v>130</v>
      </c>
      <c r="N29" s="57"/>
      <c r="O29" s="55"/>
      <c r="P29" s="51">
        <v>48230511523</v>
      </c>
      <c r="Q29" s="51">
        <v>3</v>
      </c>
      <c r="R29" s="63">
        <v>4.3789999999999996</v>
      </c>
    </row>
    <row r="30" spans="1:18" s="52" customFormat="1" ht="25.2" customHeight="1" x14ac:dyDescent="0.3">
      <c r="A30" s="53">
        <v>16</v>
      </c>
      <c r="B30" s="53" t="s">
        <v>65</v>
      </c>
      <c r="C30" s="53" t="s">
        <v>149</v>
      </c>
      <c r="D30" s="54" t="s">
        <v>64</v>
      </c>
      <c r="E30" s="54" t="s">
        <v>59</v>
      </c>
      <c r="F30" s="54" t="s">
        <v>70</v>
      </c>
      <c r="G30" s="54" t="s">
        <v>82</v>
      </c>
      <c r="H30" s="60">
        <v>6109</v>
      </c>
      <c r="I30" s="54" t="s">
        <v>72</v>
      </c>
      <c r="J30" s="57"/>
      <c r="K30" s="49"/>
      <c r="L30" s="53"/>
      <c r="M30" s="61" t="s">
        <v>131</v>
      </c>
      <c r="N30" s="57"/>
      <c r="O30" s="55"/>
      <c r="P30" s="51">
        <v>48230511523</v>
      </c>
      <c r="Q30" s="51">
        <v>3</v>
      </c>
      <c r="R30" s="63">
        <v>11.149000000000001</v>
      </c>
    </row>
    <row r="31" spans="1:18" s="52" customFormat="1" ht="25.2" customHeight="1" x14ac:dyDescent="0.3">
      <c r="A31" s="40">
        <v>17</v>
      </c>
      <c r="B31" s="53" t="s">
        <v>65</v>
      </c>
      <c r="C31" s="53" t="s">
        <v>149</v>
      </c>
      <c r="D31" s="54" t="s">
        <v>64</v>
      </c>
      <c r="E31" s="54" t="s">
        <v>59</v>
      </c>
      <c r="F31" s="54" t="s">
        <v>54</v>
      </c>
      <c r="G31" s="54" t="s">
        <v>60</v>
      </c>
      <c r="H31" s="60">
        <v>54089.9</v>
      </c>
      <c r="I31" s="54" t="s">
        <v>72</v>
      </c>
      <c r="J31" s="57"/>
      <c r="K31" s="49"/>
      <c r="L31" s="53"/>
      <c r="M31" s="61" t="s">
        <v>130</v>
      </c>
      <c r="N31" s="57"/>
      <c r="O31" s="55"/>
      <c r="P31" s="51">
        <v>48230511523</v>
      </c>
      <c r="Q31" s="51">
        <v>3</v>
      </c>
      <c r="R31" s="63">
        <v>91.952999999999989</v>
      </c>
    </row>
    <row r="32" spans="1:18" s="52" customFormat="1" ht="25.2" customHeight="1" x14ac:dyDescent="0.3">
      <c r="A32" s="53">
        <v>18</v>
      </c>
      <c r="B32" s="53" t="s">
        <v>65</v>
      </c>
      <c r="C32" s="53" t="s">
        <v>149</v>
      </c>
      <c r="D32" s="54" t="s">
        <v>64</v>
      </c>
      <c r="E32" s="54" t="s">
        <v>59</v>
      </c>
      <c r="F32" s="54" t="s">
        <v>73</v>
      </c>
      <c r="G32" s="54" t="s">
        <v>83</v>
      </c>
      <c r="H32" s="60">
        <v>1640.2</v>
      </c>
      <c r="I32" s="54" t="s">
        <v>72</v>
      </c>
      <c r="J32" s="57"/>
      <c r="K32" s="49"/>
      <c r="L32" s="53"/>
      <c r="M32" s="61" t="s">
        <v>133</v>
      </c>
      <c r="N32" s="57"/>
      <c r="O32" s="55"/>
      <c r="P32" s="51">
        <v>48230511523</v>
      </c>
      <c r="Q32" s="51">
        <v>3</v>
      </c>
      <c r="R32" s="63">
        <v>3.28</v>
      </c>
    </row>
    <row r="33" spans="1:18" s="52" customFormat="1" ht="25.2" customHeight="1" x14ac:dyDescent="0.3">
      <c r="A33" s="40">
        <v>19</v>
      </c>
      <c r="B33" s="53" t="s">
        <v>65</v>
      </c>
      <c r="C33" s="53" t="s">
        <v>149</v>
      </c>
      <c r="D33" s="54" t="s">
        <v>64</v>
      </c>
      <c r="E33" s="54" t="s">
        <v>59</v>
      </c>
      <c r="F33" s="54" t="s">
        <v>73</v>
      </c>
      <c r="G33" s="54" t="s">
        <v>83</v>
      </c>
      <c r="H33" s="60">
        <v>12182</v>
      </c>
      <c r="I33" s="54" t="s">
        <v>72</v>
      </c>
      <c r="J33" s="57"/>
      <c r="K33" s="49"/>
      <c r="L33" s="53"/>
      <c r="M33" s="61" t="s">
        <v>130</v>
      </c>
      <c r="N33" s="57"/>
      <c r="O33" s="55"/>
      <c r="P33" s="51">
        <v>48230511523</v>
      </c>
      <c r="Q33" s="51">
        <v>3</v>
      </c>
      <c r="R33" s="63">
        <v>24.364000000000001</v>
      </c>
    </row>
    <row r="34" spans="1:18" s="52" customFormat="1" ht="25.2" customHeight="1" x14ac:dyDescent="0.3">
      <c r="A34" s="53">
        <v>20</v>
      </c>
      <c r="B34" s="53" t="s">
        <v>65</v>
      </c>
      <c r="C34" s="53" t="s">
        <v>149</v>
      </c>
      <c r="D34" s="54" t="s">
        <v>64</v>
      </c>
      <c r="E34" s="54" t="s">
        <v>98</v>
      </c>
      <c r="F34" s="54" t="s">
        <v>54</v>
      </c>
      <c r="G34" s="54" t="s">
        <v>100</v>
      </c>
      <c r="H34" s="60">
        <v>834</v>
      </c>
      <c r="I34" s="54" t="s">
        <v>72</v>
      </c>
      <c r="J34" s="57"/>
      <c r="K34" s="49"/>
      <c r="L34" s="53"/>
      <c r="M34" s="61" t="s">
        <v>130</v>
      </c>
      <c r="N34" s="57"/>
      <c r="O34" s="55"/>
      <c r="P34" s="54">
        <v>48230501522</v>
      </c>
      <c r="Q34" s="51">
        <v>2</v>
      </c>
      <c r="R34" s="63">
        <v>0.90300000000000002</v>
      </c>
    </row>
    <row r="35" spans="1:18" s="52" customFormat="1" ht="25.2" customHeight="1" x14ac:dyDescent="0.3">
      <c r="A35" s="40">
        <v>21</v>
      </c>
      <c r="B35" s="53" t="s">
        <v>65</v>
      </c>
      <c r="C35" s="53" t="s">
        <v>149</v>
      </c>
      <c r="D35" s="54" t="s">
        <v>64</v>
      </c>
      <c r="E35" s="54" t="s">
        <v>98</v>
      </c>
      <c r="F35" s="54" t="s">
        <v>54</v>
      </c>
      <c r="G35" s="54" t="s">
        <v>100</v>
      </c>
      <c r="H35" s="60">
        <v>2772</v>
      </c>
      <c r="I35" s="54" t="s">
        <v>72</v>
      </c>
      <c r="J35" s="57"/>
      <c r="K35" s="49"/>
      <c r="L35" s="53"/>
      <c r="M35" s="61" t="s">
        <v>131</v>
      </c>
      <c r="N35" s="57"/>
      <c r="O35" s="55"/>
      <c r="P35" s="54">
        <v>48230501522</v>
      </c>
      <c r="Q35" s="51">
        <v>2</v>
      </c>
      <c r="R35" s="63">
        <v>2.9990000000000001</v>
      </c>
    </row>
    <row r="36" spans="1:18" s="52" customFormat="1" ht="25.2" customHeight="1" x14ac:dyDescent="0.3">
      <c r="A36" s="53">
        <v>22</v>
      </c>
      <c r="B36" s="53" t="s">
        <v>65</v>
      </c>
      <c r="C36" s="53" t="s">
        <v>149</v>
      </c>
      <c r="D36" s="54" t="s">
        <v>64</v>
      </c>
      <c r="E36" s="54" t="s">
        <v>84</v>
      </c>
      <c r="F36" s="54" t="s">
        <v>80</v>
      </c>
      <c r="G36" s="54" t="s">
        <v>85</v>
      </c>
      <c r="H36" s="60">
        <v>15550</v>
      </c>
      <c r="I36" s="54" t="s">
        <v>72</v>
      </c>
      <c r="J36" s="57"/>
      <c r="K36" s="49"/>
      <c r="L36" s="53"/>
      <c r="M36" s="61" t="s">
        <v>130</v>
      </c>
      <c r="N36" s="57"/>
      <c r="O36" s="55"/>
      <c r="P36" s="54">
        <v>48230501522</v>
      </c>
      <c r="Q36" s="51">
        <v>2</v>
      </c>
      <c r="R36" s="63">
        <v>12.441000000000001</v>
      </c>
    </row>
    <row r="37" spans="1:18" s="52" customFormat="1" ht="25.2" customHeight="1" x14ac:dyDescent="0.3">
      <c r="A37" s="40">
        <v>23</v>
      </c>
      <c r="B37" s="53" t="s">
        <v>65</v>
      </c>
      <c r="C37" s="53" t="s">
        <v>149</v>
      </c>
      <c r="D37" s="54" t="s">
        <v>64</v>
      </c>
      <c r="E37" s="54" t="s">
        <v>84</v>
      </c>
      <c r="F37" s="54" t="s">
        <v>80</v>
      </c>
      <c r="G37" s="54" t="s">
        <v>85</v>
      </c>
      <c r="H37" s="60">
        <v>1570</v>
      </c>
      <c r="I37" s="54" t="s">
        <v>72</v>
      </c>
      <c r="J37" s="57"/>
      <c r="K37" s="49"/>
      <c r="L37" s="53"/>
      <c r="M37" s="61" t="s">
        <v>131</v>
      </c>
      <c r="N37" s="57"/>
      <c r="O37" s="55"/>
      <c r="P37" s="54">
        <v>48230501522</v>
      </c>
      <c r="Q37" s="51">
        <v>2</v>
      </c>
      <c r="R37" s="63">
        <v>1.256</v>
      </c>
    </row>
    <row r="38" spans="1:18" s="52" customFormat="1" ht="25.2" customHeight="1" x14ac:dyDescent="0.3">
      <c r="A38" s="53">
        <v>24</v>
      </c>
      <c r="B38" s="53" t="s">
        <v>65</v>
      </c>
      <c r="C38" s="53" t="s">
        <v>149</v>
      </c>
      <c r="D38" s="54" t="s">
        <v>64</v>
      </c>
      <c r="E38" s="54" t="s">
        <v>84</v>
      </c>
      <c r="F38" s="54" t="s">
        <v>70</v>
      </c>
      <c r="G38" s="54" t="s">
        <v>86</v>
      </c>
      <c r="H38" s="60">
        <v>14186.45</v>
      </c>
      <c r="I38" s="54" t="s">
        <v>72</v>
      </c>
      <c r="J38" s="57"/>
      <c r="K38" s="49"/>
      <c r="L38" s="53"/>
      <c r="M38" s="61" t="s">
        <v>130</v>
      </c>
      <c r="N38" s="57"/>
      <c r="O38" s="55"/>
      <c r="P38" s="54">
        <v>48230501522</v>
      </c>
      <c r="Q38" s="51">
        <v>2</v>
      </c>
      <c r="R38" s="63">
        <v>12.059000000000003</v>
      </c>
    </row>
    <row r="39" spans="1:18" s="52" customFormat="1" ht="25.2" customHeight="1" x14ac:dyDescent="0.3">
      <c r="A39" s="40">
        <v>25</v>
      </c>
      <c r="B39" s="53" t="s">
        <v>65</v>
      </c>
      <c r="C39" s="53" t="s">
        <v>149</v>
      </c>
      <c r="D39" s="54" t="s">
        <v>64</v>
      </c>
      <c r="E39" s="54" t="s">
        <v>84</v>
      </c>
      <c r="F39" s="54" t="s">
        <v>70</v>
      </c>
      <c r="G39" s="54" t="s">
        <v>86</v>
      </c>
      <c r="H39" s="60">
        <v>20366.349999999999</v>
      </c>
      <c r="I39" s="54" t="s">
        <v>72</v>
      </c>
      <c r="J39" s="57"/>
      <c r="K39" s="49"/>
      <c r="L39" s="53"/>
      <c r="M39" s="61" t="s">
        <v>131</v>
      </c>
      <c r="N39" s="57"/>
      <c r="O39" s="55"/>
      <c r="P39" s="54">
        <v>48230501522</v>
      </c>
      <c r="Q39" s="51">
        <v>2</v>
      </c>
      <c r="R39" s="63">
        <v>17.311</v>
      </c>
    </row>
    <row r="40" spans="1:18" s="52" customFormat="1" ht="25.2" customHeight="1" x14ac:dyDescent="0.3">
      <c r="A40" s="53">
        <v>26</v>
      </c>
      <c r="B40" s="53" t="s">
        <v>65</v>
      </c>
      <c r="C40" s="53" t="s">
        <v>149</v>
      </c>
      <c r="D40" s="54" t="s">
        <v>64</v>
      </c>
      <c r="E40" s="54" t="s">
        <v>84</v>
      </c>
      <c r="F40" s="54" t="s">
        <v>87</v>
      </c>
      <c r="G40" s="54" t="s">
        <v>88</v>
      </c>
      <c r="H40" s="60">
        <v>3300.5</v>
      </c>
      <c r="I40" s="54" t="s">
        <v>72</v>
      </c>
      <c r="J40" s="57"/>
      <c r="K40" s="49"/>
      <c r="L40" s="53"/>
      <c r="M40" s="61" t="s">
        <v>133</v>
      </c>
      <c r="N40" s="57"/>
      <c r="O40" s="55"/>
      <c r="P40" s="54">
        <v>48230501522</v>
      </c>
      <c r="Q40" s="51">
        <v>2</v>
      </c>
      <c r="R40" s="63">
        <v>4.4889999999999999</v>
      </c>
    </row>
    <row r="41" spans="1:18" s="52" customFormat="1" ht="25.2" customHeight="1" x14ac:dyDescent="0.3">
      <c r="A41" s="40">
        <v>27</v>
      </c>
      <c r="B41" s="53" t="s">
        <v>65</v>
      </c>
      <c r="C41" s="53" t="s">
        <v>149</v>
      </c>
      <c r="D41" s="54" t="s">
        <v>64</v>
      </c>
      <c r="E41" s="54" t="s">
        <v>84</v>
      </c>
      <c r="F41" s="54" t="s">
        <v>87</v>
      </c>
      <c r="G41" s="54" t="s">
        <v>88</v>
      </c>
      <c r="H41" s="60">
        <v>30842</v>
      </c>
      <c r="I41" s="54" t="s">
        <v>72</v>
      </c>
      <c r="J41" s="57"/>
      <c r="K41" s="49"/>
      <c r="L41" s="53"/>
      <c r="M41" s="61" t="s">
        <v>130</v>
      </c>
      <c r="N41" s="57"/>
      <c r="O41" s="55"/>
      <c r="P41" s="54">
        <v>48230501522</v>
      </c>
      <c r="Q41" s="51">
        <v>2</v>
      </c>
      <c r="R41" s="63">
        <v>41.943999999999996</v>
      </c>
    </row>
    <row r="42" spans="1:18" s="52" customFormat="1" ht="25.2" customHeight="1" x14ac:dyDescent="0.3">
      <c r="A42" s="53">
        <v>28</v>
      </c>
      <c r="B42" s="53" t="s">
        <v>65</v>
      </c>
      <c r="C42" s="53" t="s">
        <v>149</v>
      </c>
      <c r="D42" s="54" t="s">
        <v>64</v>
      </c>
      <c r="E42" s="54" t="s">
        <v>84</v>
      </c>
      <c r="F42" s="54" t="s">
        <v>87</v>
      </c>
      <c r="G42" s="54" t="s">
        <v>88</v>
      </c>
      <c r="H42" s="60">
        <v>156</v>
      </c>
      <c r="I42" s="54" t="s">
        <v>72</v>
      </c>
      <c r="J42" s="57"/>
      <c r="K42" s="49"/>
      <c r="L42" s="53"/>
      <c r="M42" s="61" t="s">
        <v>131</v>
      </c>
      <c r="N42" s="57"/>
      <c r="O42" s="55"/>
      <c r="P42" s="54">
        <v>48230501522</v>
      </c>
      <c r="Q42" s="51">
        <v>2</v>
      </c>
      <c r="R42" s="63">
        <v>0.21199999999999999</v>
      </c>
    </row>
    <row r="43" spans="1:18" s="52" customFormat="1" ht="25.2" customHeight="1" x14ac:dyDescent="0.3">
      <c r="A43" s="40">
        <v>29</v>
      </c>
      <c r="B43" s="53" t="s">
        <v>65</v>
      </c>
      <c r="C43" s="53" t="s">
        <v>149</v>
      </c>
      <c r="D43" s="54" t="s">
        <v>64</v>
      </c>
      <c r="E43" s="54" t="s">
        <v>84</v>
      </c>
      <c r="F43" s="54" t="s">
        <v>89</v>
      </c>
      <c r="G43" s="54" t="s">
        <v>90</v>
      </c>
      <c r="H43" s="60">
        <v>493</v>
      </c>
      <c r="I43" s="54" t="s">
        <v>72</v>
      </c>
      <c r="J43" s="57"/>
      <c r="K43" s="49"/>
      <c r="L43" s="53"/>
      <c r="M43" s="61" t="s">
        <v>130</v>
      </c>
      <c r="N43" s="57"/>
      <c r="O43" s="55"/>
      <c r="P43" s="54">
        <v>48230501522</v>
      </c>
      <c r="Q43" s="51">
        <v>2</v>
      </c>
      <c r="R43" s="63">
        <v>0.81500000000000006</v>
      </c>
    </row>
    <row r="44" spans="1:18" s="52" customFormat="1" ht="25.2" customHeight="1" x14ac:dyDescent="0.3">
      <c r="A44" s="53">
        <v>30</v>
      </c>
      <c r="B44" s="53" t="s">
        <v>65</v>
      </c>
      <c r="C44" s="53" t="s">
        <v>149</v>
      </c>
      <c r="D44" s="54" t="s">
        <v>64</v>
      </c>
      <c r="E44" s="54" t="s">
        <v>84</v>
      </c>
      <c r="F44" s="54" t="s">
        <v>89</v>
      </c>
      <c r="G44" s="51" t="s">
        <v>90</v>
      </c>
      <c r="H44" s="60">
        <v>280</v>
      </c>
      <c r="I44" s="54" t="s">
        <v>72</v>
      </c>
      <c r="J44" s="57"/>
      <c r="K44" s="49"/>
      <c r="L44" s="53"/>
      <c r="M44" s="61" t="s">
        <v>131</v>
      </c>
      <c r="N44" s="57"/>
      <c r="O44" s="55"/>
      <c r="P44" s="54">
        <v>48230501522</v>
      </c>
      <c r="Q44" s="51">
        <v>2</v>
      </c>
      <c r="R44" s="63">
        <v>0.46200000000000002</v>
      </c>
    </row>
    <row r="45" spans="1:18" s="52" customFormat="1" ht="25.2" customHeight="1" x14ac:dyDescent="0.3">
      <c r="A45" s="40">
        <v>31</v>
      </c>
      <c r="B45" s="53" t="s">
        <v>65</v>
      </c>
      <c r="C45" s="53" t="s">
        <v>149</v>
      </c>
      <c r="D45" s="54" t="s">
        <v>64</v>
      </c>
      <c r="E45" s="54" t="s">
        <v>61</v>
      </c>
      <c r="F45" s="54" t="s">
        <v>54</v>
      </c>
      <c r="G45" s="54" t="s">
        <v>62</v>
      </c>
      <c r="H45" s="60">
        <v>128366.29999999999</v>
      </c>
      <c r="I45" s="54" t="s">
        <v>72</v>
      </c>
      <c r="J45" s="57"/>
      <c r="K45" s="49"/>
      <c r="L45" s="53"/>
      <c r="M45" s="61" t="s">
        <v>130</v>
      </c>
      <c r="N45" s="57"/>
      <c r="O45" s="55"/>
      <c r="P45" s="54">
        <v>48230501522</v>
      </c>
      <c r="Q45" s="51">
        <v>2</v>
      </c>
      <c r="R45" s="63">
        <v>138.63600000000002</v>
      </c>
    </row>
    <row r="46" spans="1:18" s="52" customFormat="1" ht="25.2" customHeight="1" x14ac:dyDescent="0.3">
      <c r="A46" s="53">
        <v>32</v>
      </c>
      <c r="B46" s="53" t="s">
        <v>65</v>
      </c>
      <c r="C46" s="53" t="s">
        <v>149</v>
      </c>
      <c r="D46" s="54" t="s">
        <v>64</v>
      </c>
      <c r="E46" s="54" t="s">
        <v>61</v>
      </c>
      <c r="F46" s="54" t="s">
        <v>54</v>
      </c>
      <c r="G46" s="54" t="s">
        <v>62</v>
      </c>
      <c r="H46" s="60">
        <v>96100</v>
      </c>
      <c r="I46" s="54" t="s">
        <v>72</v>
      </c>
      <c r="J46" s="57"/>
      <c r="K46" s="49"/>
      <c r="L46" s="53"/>
      <c r="M46" s="61" t="s">
        <v>131</v>
      </c>
      <c r="N46" s="57"/>
      <c r="O46" s="55"/>
      <c r="P46" s="54">
        <v>48230501522</v>
      </c>
      <c r="Q46" s="51">
        <v>2</v>
      </c>
      <c r="R46" s="63">
        <v>103.788</v>
      </c>
    </row>
    <row r="47" spans="1:18" s="52" customFormat="1" ht="25.2" customHeight="1" x14ac:dyDescent="0.3">
      <c r="A47" s="40">
        <v>33</v>
      </c>
      <c r="B47" s="53" t="s">
        <v>65</v>
      </c>
      <c r="C47" s="53" t="s">
        <v>149</v>
      </c>
      <c r="D47" s="54" t="s">
        <v>64</v>
      </c>
      <c r="E47" s="54" t="s">
        <v>57</v>
      </c>
      <c r="F47" s="54" t="s">
        <v>54</v>
      </c>
      <c r="G47" s="54" t="s">
        <v>58</v>
      </c>
      <c r="H47" s="60">
        <v>1992.2</v>
      </c>
      <c r="I47" s="54" t="s">
        <v>72</v>
      </c>
      <c r="J47" s="57"/>
      <c r="K47" s="49"/>
      <c r="L47" s="53"/>
      <c r="M47" s="61" t="s">
        <v>133</v>
      </c>
      <c r="N47" s="57"/>
      <c r="O47" s="55"/>
      <c r="P47" s="54">
        <v>48230501522</v>
      </c>
      <c r="Q47" s="51">
        <v>2</v>
      </c>
      <c r="R47" s="63">
        <v>1.7929999999999999</v>
      </c>
    </row>
    <row r="48" spans="1:18" s="52" customFormat="1" ht="25.2" customHeight="1" x14ac:dyDescent="0.3">
      <c r="A48" s="53">
        <v>34</v>
      </c>
      <c r="B48" s="53" t="s">
        <v>65</v>
      </c>
      <c r="C48" s="53" t="s">
        <v>149</v>
      </c>
      <c r="D48" s="54" t="s">
        <v>64</v>
      </c>
      <c r="E48" s="54" t="s">
        <v>57</v>
      </c>
      <c r="F48" s="54" t="s">
        <v>54</v>
      </c>
      <c r="G48" s="54" t="s">
        <v>58</v>
      </c>
      <c r="H48" s="60">
        <v>93151.400000000009</v>
      </c>
      <c r="I48" s="54" t="s">
        <v>72</v>
      </c>
      <c r="J48" s="57"/>
      <c r="K48" s="49"/>
      <c r="L48" s="53"/>
      <c r="M48" s="61" t="s">
        <v>130</v>
      </c>
      <c r="N48" s="57"/>
      <c r="O48" s="55"/>
      <c r="P48" s="54">
        <v>48230501522</v>
      </c>
      <c r="Q48" s="51">
        <v>2</v>
      </c>
      <c r="R48" s="63">
        <v>83.835999999999999</v>
      </c>
    </row>
    <row r="49" spans="1:18" s="52" customFormat="1" ht="25.2" customHeight="1" x14ac:dyDescent="0.3">
      <c r="A49" s="40">
        <v>35</v>
      </c>
      <c r="B49" s="53" t="s">
        <v>65</v>
      </c>
      <c r="C49" s="53" t="s">
        <v>149</v>
      </c>
      <c r="D49" s="54" t="s">
        <v>64</v>
      </c>
      <c r="E49" s="54" t="s">
        <v>57</v>
      </c>
      <c r="F49" s="54" t="s">
        <v>54</v>
      </c>
      <c r="G49" s="54" t="s">
        <v>58</v>
      </c>
      <c r="H49" s="60">
        <v>61291.8</v>
      </c>
      <c r="I49" s="54" t="s">
        <v>72</v>
      </c>
      <c r="J49" s="57"/>
      <c r="K49" s="49"/>
      <c r="L49" s="53"/>
      <c r="M49" s="61" t="s">
        <v>131</v>
      </c>
      <c r="N49" s="57"/>
      <c r="O49" s="55"/>
      <c r="P49" s="54">
        <v>48230501522</v>
      </c>
      <c r="Q49" s="51">
        <v>2</v>
      </c>
      <c r="R49" s="63">
        <v>55.161999999999999</v>
      </c>
    </row>
    <row r="50" spans="1:18" s="52" customFormat="1" ht="25.2" customHeight="1" x14ac:dyDescent="0.3">
      <c r="A50" s="53">
        <v>36</v>
      </c>
      <c r="B50" s="53" t="s">
        <v>65</v>
      </c>
      <c r="C50" s="53" t="s">
        <v>149</v>
      </c>
      <c r="D50" s="54" t="s">
        <v>64</v>
      </c>
      <c r="E50" s="54" t="s">
        <v>57</v>
      </c>
      <c r="F50" s="54" t="s">
        <v>54</v>
      </c>
      <c r="G50" s="54" t="s">
        <v>58</v>
      </c>
      <c r="H50" s="60">
        <v>21385</v>
      </c>
      <c r="I50" s="54" t="s">
        <v>72</v>
      </c>
      <c r="J50" s="57"/>
      <c r="K50" s="49"/>
      <c r="L50" s="53"/>
      <c r="M50" s="61" t="s">
        <v>132</v>
      </c>
      <c r="N50" s="57"/>
      <c r="O50" s="55"/>
      <c r="P50" s="54">
        <v>48230501522</v>
      </c>
      <c r="Q50" s="51">
        <v>2</v>
      </c>
      <c r="R50" s="63">
        <v>19.247</v>
      </c>
    </row>
    <row r="51" spans="1:18" s="52" customFormat="1" ht="25.2" customHeight="1" x14ac:dyDescent="0.3">
      <c r="A51" s="40">
        <v>37</v>
      </c>
      <c r="B51" s="53" t="s">
        <v>65</v>
      </c>
      <c r="C51" s="53" t="s">
        <v>149</v>
      </c>
      <c r="D51" s="54" t="s">
        <v>64</v>
      </c>
      <c r="E51" s="54" t="s">
        <v>117</v>
      </c>
      <c r="F51" s="54" t="s">
        <v>54</v>
      </c>
      <c r="G51" s="54" t="s">
        <v>118</v>
      </c>
      <c r="H51" s="60">
        <v>3</v>
      </c>
      <c r="I51" s="54" t="s">
        <v>72</v>
      </c>
      <c r="J51" s="57"/>
      <c r="K51" s="49"/>
      <c r="L51" s="53"/>
      <c r="M51" s="61" t="s">
        <v>130</v>
      </c>
      <c r="N51" s="57"/>
      <c r="O51" s="55"/>
      <c r="P51" s="54">
        <v>48230501522</v>
      </c>
      <c r="Q51" s="51">
        <v>2</v>
      </c>
      <c r="R51" s="63">
        <v>3.0000000000000001E-3</v>
      </c>
    </row>
    <row r="52" spans="1:18" s="52" customFormat="1" ht="25.2" customHeight="1" x14ac:dyDescent="0.3">
      <c r="A52" s="53">
        <v>38</v>
      </c>
      <c r="B52" s="53" t="s">
        <v>65</v>
      </c>
      <c r="C52" s="53" t="s">
        <v>149</v>
      </c>
      <c r="D52" s="54" t="s">
        <v>64</v>
      </c>
      <c r="E52" s="54" t="s">
        <v>91</v>
      </c>
      <c r="F52" s="54" t="s">
        <v>54</v>
      </c>
      <c r="G52" s="54" t="s">
        <v>109</v>
      </c>
      <c r="H52" s="60">
        <v>1150</v>
      </c>
      <c r="I52" s="54" t="s">
        <v>72</v>
      </c>
      <c r="J52" s="57"/>
      <c r="K52" s="49"/>
      <c r="L52" s="53"/>
      <c r="M52" s="61" t="s">
        <v>130</v>
      </c>
      <c r="N52" s="57"/>
      <c r="O52" s="55"/>
      <c r="P52" s="51">
        <v>48230511523</v>
      </c>
      <c r="Q52" s="51">
        <v>3</v>
      </c>
      <c r="R52" s="63">
        <v>2.157</v>
      </c>
    </row>
    <row r="53" spans="1:18" s="52" customFormat="1" ht="25.2" customHeight="1" x14ac:dyDescent="0.3">
      <c r="A53" s="40">
        <v>39</v>
      </c>
      <c r="B53" s="53" t="s">
        <v>65</v>
      </c>
      <c r="C53" s="53" t="s">
        <v>149</v>
      </c>
      <c r="D53" s="54" t="s">
        <v>64</v>
      </c>
      <c r="E53" s="54" t="s">
        <v>91</v>
      </c>
      <c r="F53" s="54" t="s">
        <v>73</v>
      </c>
      <c r="G53" s="54" t="s">
        <v>92</v>
      </c>
      <c r="H53" s="60">
        <v>1120</v>
      </c>
      <c r="I53" s="54" t="s">
        <v>72</v>
      </c>
      <c r="J53" s="57"/>
      <c r="K53" s="49"/>
      <c r="L53" s="53"/>
      <c r="M53" s="61" t="s">
        <v>130</v>
      </c>
      <c r="N53" s="57"/>
      <c r="O53" s="55"/>
      <c r="P53" s="51">
        <v>48230511523</v>
      </c>
      <c r="Q53" s="51">
        <v>3</v>
      </c>
      <c r="R53" s="63">
        <v>2.5219999999999998</v>
      </c>
    </row>
    <row r="54" spans="1:18" s="52" customFormat="1" ht="25.2" customHeight="1" x14ac:dyDescent="0.3">
      <c r="A54" s="53">
        <v>40</v>
      </c>
      <c r="B54" s="53" t="s">
        <v>65</v>
      </c>
      <c r="C54" s="53" t="s">
        <v>149</v>
      </c>
      <c r="D54" s="54" t="s">
        <v>64</v>
      </c>
      <c r="E54" s="54" t="s">
        <v>91</v>
      </c>
      <c r="F54" s="54" t="s">
        <v>104</v>
      </c>
      <c r="G54" s="54" t="s">
        <v>119</v>
      </c>
      <c r="H54" s="60">
        <v>7</v>
      </c>
      <c r="I54" s="54" t="s">
        <v>72</v>
      </c>
      <c r="J54" s="57"/>
      <c r="K54" s="49"/>
      <c r="L54" s="53"/>
      <c r="M54" s="61" t="s">
        <v>130</v>
      </c>
      <c r="N54" s="57"/>
      <c r="O54" s="55"/>
      <c r="P54" s="51">
        <v>48230511523</v>
      </c>
      <c r="Q54" s="51">
        <v>3</v>
      </c>
      <c r="R54" s="63">
        <v>1.9E-2</v>
      </c>
    </row>
    <row r="55" spans="1:18" s="52" customFormat="1" ht="25.2" customHeight="1" x14ac:dyDescent="0.3">
      <c r="A55" s="40">
        <v>41</v>
      </c>
      <c r="B55" s="53" t="s">
        <v>65</v>
      </c>
      <c r="C55" s="53" t="s">
        <v>149</v>
      </c>
      <c r="D55" s="54" t="s">
        <v>64</v>
      </c>
      <c r="E55" s="54" t="s">
        <v>93</v>
      </c>
      <c r="F55" s="54" t="s">
        <v>54</v>
      </c>
      <c r="G55" s="54" t="s">
        <v>94</v>
      </c>
      <c r="H55" s="60">
        <v>1034</v>
      </c>
      <c r="I55" s="54" t="s">
        <v>72</v>
      </c>
      <c r="J55" s="57"/>
      <c r="K55" s="49"/>
      <c r="L55" s="53"/>
      <c r="M55" s="61" t="s">
        <v>130</v>
      </c>
      <c r="N55" s="57"/>
      <c r="O55" s="55"/>
      <c r="P55" s="54">
        <v>48230501522</v>
      </c>
      <c r="Q55" s="51">
        <v>2</v>
      </c>
      <c r="R55" s="63">
        <v>1.169</v>
      </c>
    </row>
    <row r="56" spans="1:18" s="52" customFormat="1" ht="25.2" customHeight="1" x14ac:dyDescent="0.3">
      <c r="A56" s="53">
        <v>42</v>
      </c>
      <c r="B56" s="53" t="s">
        <v>65</v>
      </c>
      <c r="C56" s="53" t="s">
        <v>149</v>
      </c>
      <c r="D56" s="54" t="s">
        <v>64</v>
      </c>
      <c r="E56" s="54" t="s">
        <v>93</v>
      </c>
      <c r="F56" s="54" t="s">
        <v>54</v>
      </c>
      <c r="G56" s="54" t="s">
        <v>94</v>
      </c>
      <c r="H56" s="60">
        <v>2</v>
      </c>
      <c r="I56" s="54" t="s">
        <v>72</v>
      </c>
      <c r="J56" s="57"/>
      <c r="K56" s="49"/>
      <c r="L56" s="53"/>
      <c r="M56" s="61" t="s">
        <v>131</v>
      </c>
      <c r="N56" s="57"/>
      <c r="O56" s="55"/>
      <c r="P56" s="54">
        <v>48230501522</v>
      </c>
      <c r="Q56" s="51">
        <v>2</v>
      </c>
      <c r="R56" s="63">
        <v>2E-3</v>
      </c>
    </row>
    <row r="57" spans="1:18" s="33" customFormat="1" ht="13.8" x14ac:dyDescent="0.25">
      <c r="A57" s="28"/>
      <c r="B57" s="28"/>
      <c r="C57" s="41"/>
      <c r="D57" s="30"/>
      <c r="E57" s="30"/>
      <c r="F57" s="30"/>
      <c r="G57" s="30"/>
      <c r="H57" s="59">
        <v>640088.38</v>
      </c>
      <c r="I57" s="67" t="s">
        <v>72</v>
      </c>
      <c r="J57" s="31"/>
      <c r="K57" s="32">
        <v>0</v>
      </c>
      <c r="L57" s="28"/>
      <c r="M57" s="29"/>
      <c r="N57" s="29"/>
      <c r="O57" s="29"/>
      <c r="P57" s="29"/>
      <c r="Q57" s="29"/>
      <c r="R57" s="32">
        <f>SUM(R15:R56)</f>
        <v>806.73300000000006</v>
      </c>
    </row>
    <row r="58" spans="1:18" s="4" customFormat="1" ht="13.8" x14ac:dyDescent="0.25">
      <c r="A58" s="1"/>
      <c r="B58" s="1"/>
      <c r="C58" s="1"/>
      <c r="D58" s="1"/>
      <c r="E58" s="1"/>
      <c r="F58" s="1"/>
      <c r="G58" s="1"/>
      <c r="H58" s="68">
        <v>257</v>
      </c>
      <c r="I58" s="67" t="s">
        <v>69</v>
      </c>
      <c r="J58" s="7"/>
      <c r="K58" s="1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12" t="s">
        <v>19</v>
      </c>
      <c r="B59" s="12"/>
      <c r="C59" s="2"/>
      <c r="D59" s="2"/>
      <c r="E59" s="2"/>
      <c r="F59" s="2"/>
      <c r="G59" s="2"/>
      <c r="H59" s="2"/>
      <c r="I59" s="34"/>
      <c r="J59" s="34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35" t="s">
        <v>20</v>
      </c>
      <c r="B60" s="35"/>
      <c r="C60" s="36"/>
      <c r="D60" s="36"/>
      <c r="E60" s="36"/>
      <c r="F60" s="36"/>
      <c r="G60" s="36"/>
      <c r="H60" s="2"/>
      <c r="I60" s="3"/>
      <c r="J60" s="2"/>
      <c r="L60" s="9"/>
      <c r="M60" s="10"/>
      <c r="N60" s="10"/>
      <c r="O60" s="10"/>
      <c r="P60" s="10"/>
      <c r="Q60" s="10"/>
      <c r="R60" s="10"/>
    </row>
    <row r="61" spans="1:18" s="4" customFormat="1" x14ac:dyDescent="0.25">
      <c r="A61" s="35" t="s">
        <v>21</v>
      </c>
      <c r="B61" s="35"/>
      <c r="C61" s="36"/>
      <c r="D61" s="36"/>
      <c r="E61" s="36"/>
      <c r="F61" s="36"/>
      <c r="G61" s="36"/>
      <c r="H61" s="2"/>
      <c r="I61" s="3"/>
      <c r="J61" s="2"/>
      <c r="L61" s="9"/>
      <c r="M61" s="10"/>
      <c r="N61" s="10"/>
      <c r="O61" s="10"/>
      <c r="P61" s="10"/>
      <c r="Q61" s="10"/>
      <c r="R61" s="10"/>
    </row>
    <row r="62" spans="1:18" s="4" customFormat="1" x14ac:dyDescent="0.25">
      <c r="A62" s="35" t="s">
        <v>22</v>
      </c>
      <c r="B62" s="35"/>
      <c r="C62" s="36"/>
      <c r="D62" s="36"/>
      <c r="E62" s="36"/>
      <c r="F62" s="36"/>
      <c r="G62" s="36"/>
      <c r="H62" s="2"/>
      <c r="I62" s="3"/>
      <c r="J62" s="2"/>
      <c r="L62" s="9"/>
      <c r="M62" s="10"/>
      <c r="N62" s="10"/>
      <c r="O62" s="10"/>
      <c r="P62" s="10"/>
      <c r="Q62" s="10"/>
      <c r="R62" s="10"/>
    </row>
    <row r="63" spans="1:18" s="48" customFormat="1" x14ac:dyDescent="0.25">
      <c r="A63" s="35" t="s">
        <v>35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s="48" customFormat="1" x14ac:dyDescent="0.25">
      <c r="A64" s="35" t="s">
        <v>48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18" s="48" customFormat="1" x14ac:dyDescent="0.25">
      <c r="A65" s="35" t="s">
        <v>51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</row>
    <row r="66" spans="1:18" s="48" customForma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</row>
    <row r="67" spans="1:18" s="4" customFormat="1" x14ac:dyDescent="0.25">
      <c r="A67" s="7" t="s">
        <v>23</v>
      </c>
      <c r="B67" s="7"/>
      <c r="C67" s="7"/>
      <c r="D67" s="7"/>
      <c r="E67" s="7"/>
      <c r="F67" s="7"/>
      <c r="G67" s="7"/>
      <c r="H67" s="7"/>
      <c r="L67" s="8" t="s">
        <v>24</v>
      </c>
      <c r="M67" s="7"/>
      <c r="N67" s="1"/>
      <c r="O67" s="9"/>
      <c r="P67" s="9"/>
      <c r="Q67" s="9"/>
      <c r="R67" s="9"/>
    </row>
    <row r="68" spans="1:18" s="4" customFormat="1" x14ac:dyDescent="0.25">
      <c r="A68" s="7" t="s">
        <v>25</v>
      </c>
      <c r="B68" s="7"/>
      <c r="C68" s="7"/>
      <c r="D68" s="7"/>
      <c r="E68" s="7"/>
      <c r="F68" s="7"/>
      <c r="G68" s="7"/>
      <c r="H68" s="7"/>
      <c r="L68" s="8" t="s">
        <v>26</v>
      </c>
      <c r="M68" s="37"/>
      <c r="N68" s="38"/>
      <c r="O68" s="9"/>
      <c r="P68" s="9"/>
      <c r="Q68" s="9"/>
      <c r="R68" s="9"/>
    </row>
    <row r="69" spans="1:18" s="4" customFormat="1" x14ac:dyDescent="0.25">
      <c r="A69" s="2"/>
      <c r="B69" s="2"/>
      <c r="C69" s="7" t="s">
        <v>113</v>
      </c>
      <c r="D69" s="7"/>
      <c r="E69" s="7"/>
      <c r="F69" s="7"/>
      <c r="G69" s="7"/>
      <c r="H69" s="2"/>
      <c r="L69" s="39" t="s">
        <v>27</v>
      </c>
      <c r="M69" s="7"/>
      <c r="O69" s="9"/>
      <c r="P69" s="9"/>
      <c r="Q69" s="9"/>
      <c r="R69" s="9"/>
    </row>
    <row r="70" spans="1:18" s="4" customFormat="1" x14ac:dyDescent="0.25">
      <c r="A70" s="1"/>
      <c r="B70" s="1"/>
      <c r="C70" s="1"/>
      <c r="D70" s="1"/>
      <c r="E70" s="1"/>
      <c r="F70" s="1"/>
      <c r="G70" s="1"/>
      <c r="H70" s="2"/>
      <c r="I70" s="3"/>
      <c r="J70" s="7"/>
      <c r="K70" s="1"/>
      <c r="L70" s="9"/>
      <c r="M70" s="10"/>
      <c r="N70" s="10"/>
      <c r="O70" s="10"/>
      <c r="P70" s="10"/>
      <c r="Q70" s="10"/>
      <c r="R70" s="10"/>
    </row>
    <row r="71" spans="1:18" s="4" customFormat="1" x14ac:dyDescent="0.25">
      <c r="A71" s="1"/>
      <c r="B71" s="1"/>
      <c r="C71" s="1"/>
      <c r="D71" s="1"/>
      <c r="E71" s="1"/>
      <c r="F71" s="1"/>
      <c r="G71" s="1"/>
      <c r="H71" s="2"/>
      <c r="I71" s="3"/>
      <c r="J71" s="7"/>
      <c r="K71" s="1"/>
      <c r="L71" s="9"/>
      <c r="M71" s="10"/>
      <c r="N71" s="10"/>
      <c r="O71" s="10"/>
      <c r="P71" s="10"/>
      <c r="Q71" s="10"/>
      <c r="R71" s="10"/>
    </row>
    <row r="72" spans="1:18" s="4" customFormat="1" x14ac:dyDescent="0.25">
      <c r="A72" s="1"/>
      <c r="B72" s="1"/>
      <c r="C72" s="1"/>
      <c r="D72" s="1"/>
      <c r="E72" s="1"/>
      <c r="F72" s="1"/>
      <c r="G72" s="1"/>
      <c r="H72" s="2"/>
      <c r="I72" s="3"/>
      <c r="J72" s="7"/>
      <c r="K72" s="1"/>
      <c r="L72" s="9"/>
      <c r="M72" s="10"/>
      <c r="N72" s="10"/>
      <c r="O72" s="10"/>
      <c r="P72" s="10"/>
      <c r="Q72" s="10"/>
      <c r="R72" s="10"/>
    </row>
    <row r="73" spans="1:18" s="4" customFormat="1" x14ac:dyDescent="0.25">
      <c r="A73" s="1"/>
      <c r="B73" s="1"/>
      <c r="C73" s="1"/>
      <c r="D73" s="1"/>
      <c r="E73" s="1"/>
      <c r="F73" s="1"/>
      <c r="G73" s="1"/>
      <c r="H73" s="2"/>
      <c r="I73" s="3"/>
      <c r="J73" s="7"/>
      <c r="K73" s="1"/>
      <c r="L73" s="9"/>
      <c r="M73" s="10"/>
      <c r="N73" s="10"/>
      <c r="O73" s="10"/>
      <c r="P73" s="10"/>
      <c r="Q73" s="10"/>
      <c r="R73" s="10"/>
    </row>
    <row r="74" spans="1:18" s="4" customFormat="1" x14ac:dyDescent="0.25">
      <c r="A74" s="1"/>
      <c r="B74" s="1"/>
      <c r="C74" s="1"/>
      <c r="D74" s="1"/>
      <c r="E74" s="1"/>
      <c r="F74" s="1"/>
      <c r="G74" s="1"/>
      <c r="H74" s="2"/>
      <c r="I74" s="3"/>
      <c r="J74" s="7"/>
      <c r="K74" s="1"/>
      <c r="L74" s="9"/>
      <c r="M74" s="10"/>
      <c r="N74" s="10"/>
      <c r="O74" s="10"/>
      <c r="P74" s="10"/>
      <c r="Q74" s="10"/>
      <c r="R74" s="10"/>
    </row>
    <row r="75" spans="1:18" s="4" customFormat="1" x14ac:dyDescent="0.25">
      <c r="A75" s="1"/>
      <c r="B75" s="1"/>
      <c r="C75" s="1"/>
      <c r="D75" s="1"/>
      <c r="E75" s="1"/>
      <c r="F75" s="1"/>
      <c r="G75" s="1"/>
      <c r="H75" s="2"/>
      <c r="I75" s="3"/>
      <c r="J75" s="7"/>
      <c r="K75" s="1"/>
      <c r="L75" s="9"/>
      <c r="M75" s="10"/>
      <c r="N75" s="10"/>
      <c r="O75" s="10"/>
      <c r="P75" s="10"/>
      <c r="Q75" s="10"/>
      <c r="R75" s="10"/>
    </row>
    <row r="76" spans="1:18" s="4" customFormat="1" x14ac:dyDescent="0.25">
      <c r="A76" s="1"/>
      <c r="B76" s="1"/>
      <c r="C76" s="1"/>
      <c r="D76" s="1"/>
      <c r="E76" s="1"/>
      <c r="F76" s="1"/>
      <c r="G76" s="1"/>
      <c r="H76" s="2"/>
      <c r="I76" s="3"/>
      <c r="J76" s="7"/>
      <c r="K76" s="1"/>
      <c r="L76" s="9"/>
      <c r="M76" s="10"/>
      <c r="N76" s="10"/>
      <c r="O76" s="10"/>
      <c r="P76" s="10"/>
      <c r="Q76" s="10"/>
      <c r="R76" s="10"/>
    </row>
    <row r="77" spans="1:18" s="4" customFormat="1" x14ac:dyDescent="0.25">
      <c r="A77" s="1"/>
      <c r="B77" s="1"/>
      <c r="C77" s="1"/>
      <c r="D77" s="1"/>
      <c r="E77" s="1"/>
      <c r="F77" s="1"/>
      <c r="G77" s="1"/>
      <c r="H77" s="2"/>
      <c r="I77" s="3"/>
      <c r="J77" s="7"/>
      <c r="K77" s="1"/>
      <c r="L77" s="9"/>
      <c r="M77" s="10"/>
      <c r="N77" s="10"/>
      <c r="O77" s="10"/>
      <c r="P77" s="10"/>
      <c r="Q77" s="10"/>
      <c r="R77" s="10"/>
    </row>
    <row r="78" spans="1:18" s="4" customFormat="1" x14ac:dyDescent="0.25">
      <c r="A78" s="1"/>
      <c r="B78" s="1"/>
      <c r="C78" s="1"/>
      <c r="D78" s="1"/>
      <c r="E78" s="1"/>
      <c r="F78" s="1"/>
      <c r="G78" s="1"/>
      <c r="H78" s="2"/>
      <c r="I78" s="3"/>
      <c r="J78" s="7"/>
      <c r="K78" s="1"/>
      <c r="L78" s="9"/>
      <c r="M78" s="10"/>
      <c r="N78" s="10"/>
      <c r="O78" s="10"/>
      <c r="P78" s="10"/>
      <c r="Q78" s="10"/>
      <c r="R78" s="10"/>
    </row>
    <row r="88" spans="1:18" s="1" customFormat="1" ht="31.5" customHeight="1" x14ac:dyDescent="0.25">
      <c r="H88" s="2"/>
      <c r="I88" s="3"/>
      <c r="J88" s="7"/>
      <c r="L88" s="9"/>
      <c r="M88" s="10"/>
      <c r="N88" s="10"/>
      <c r="O88" s="10"/>
      <c r="P88" s="10"/>
      <c r="Q88" s="10"/>
      <c r="R88" s="10"/>
    </row>
    <row r="93" spans="1:18" x14ac:dyDescent="0.25">
      <c r="A93" s="2"/>
      <c r="B93" s="2"/>
      <c r="C93" s="2"/>
      <c r="D93" s="2"/>
      <c r="E93" s="2"/>
      <c r="F93" s="2"/>
      <c r="G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5">
      <c r="A94" s="2"/>
      <c r="B94" s="2"/>
      <c r="C94" s="2"/>
      <c r="D94" s="2"/>
      <c r="E94" s="2"/>
      <c r="F94" s="2"/>
      <c r="G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5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5">
      <c r="A96" s="2"/>
      <c r="B96" s="2"/>
      <c r="C96" s="2"/>
      <c r="D96" s="2"/>
      <c r="E96" s="2"/>
      <c r="F96" s="2"/>
      <c r="G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5">
      <c r="A97" s="2"/>
      <c r="B97" s="2"/>
      <c r="C97" s="2"/>
      <c r="D97" s="2"/>
      <c r="E97" s="2"/>
      <c r="F97" s="2"/>
      <c r="G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5">
      <c r="A98" s="2"/>
      <c r="B98" s="2"/>
      <c r="C98" s="2"/>
      <c r="D98" s="2"/>
      <c r="E98" s="2"/>
      <c r="F98" s="2"/>
      <c r="G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5">
      <c r="A99" s="2"/>
      <c r="B99" s="2"/>
      <c r="C99" s="2"/>
      <c r="D99" s="2"/>
      <c r="E99" s="2"/>
      <c r="F99" s="2"/>
      <c r="G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5">
      <c r="A100" s="2"/>
      <c r="B100" s="2"/>
      <c r="C100" s="2"/>
      <c r="D100" s="2"/>
      <c r="E100" s="2"/>
      <c r="F100" s="2"/>
      <c r="G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5">
      <c r="A101" s="2"/>
      <c r="B101" s="2"/>
      <c r="C101" s="2"/>
      <c r="D101" s="2"/>
      <c r="E101" s="2"/>
      <c r="F101" s="2"/>
      <c r="G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5">
      <c r="A102" s="2"/>
      <c r="B102" s="2"/>
      <c r="C102" s="2"/>
      <c r="D102" s="2"/>
      <c r="E102" s="2"/>
      <c r="F102" s="2"/>
      <c r="G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5">
      <c r="A103" s="2"/>
      <c r="B103" s="2"/>
      <c r="C103" s="2"/>
      <c r="D103" s="2"/>
      <c r="E103" s="2"/>
      <c r="F103" s="2"/>
      <c r="G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5">
      <c r="A104" s="2"/>
      <c r="B104" s="2"/>
      <c r="C104" s="2"/>
      <c r="D104" s="2"/>
      <c r="E104" s="2"/>
      <c r="F104" s="2"/>
      <c r="G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5">
      <c r="A105" s="2"/>
      <c r="B105" s="2"/>
      <c r="C105" s="2"/>
      <c r="D105" s="2"/>
      <c r="E105" s="2"/>
      <c r="F105" s="2"/>
      <c r="G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5">
      <c r="A106" s="2"/>
      <c r="B106" s="2"/>
      <c r="C106" s="2"/>
      <c r="D106" s="2"/>
      <c r="E106" s="2"/>
      <c r="F106" s="2"/>
      <c r="G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5">
      <c r="A107" s="2"/>
      <c r="B107" s="2"/>
      <c r="C107" s="2"/>
      <c r="D107" s="2"/>
      <c r="E107" s="2"/>
      <c r="F107" s="2"/>
      <c r="G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5">
      <c r="A108" s="2"/>
      <c r="B108" s="2"/>
      <c r="C108" s="2"/>
      <c r="D108" s="2"/>
      <c r="E108" s="2"/>
      <c r="F108" s="2"/>
      <c r="G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5">
      <c r="A109" s="2"/>
      <c r="B109" s="2"/>
      <c r="C109" s="2"/>
      <c r="D109" s="2"/>
      <c r="E109" s="2"/>
      <c r="F109" s="2"/>
      <c r="G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x14ac:dyDescent="0.25">
      <c r="A110" s="2"/>
      <c r="B110" s="2"/>
      <c r="C110" s="2"/>
      <c r="D110" s="2"/>
      <c r="E110" s="2"/>
      <c r="F110" s="2"/>
      <c r="G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x14ac:dyDescent="0.25">
      <c r="A111" s="2"/>
      <c r="B111" s="2"/>
      <c r="C111" s="2"/>
      <c r="D111" s="2"/>
      <c r="E111" s="2"/>
      <c r="F111" s="2"/>
      <c r="G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x14ac:dyDescent="0.25">
      <c r="A112" s="2"/>
      <c r="B112" s="2"/>
      <c r="C112" s="2"/>
      <c r="D112" s="2"/>
      <c r="E112" s="2"/>
      <c r="F112" s="2"/>
      <c r="G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25">
      <c r="A113" s="2"/>
      <c r="B113" s="2"/>
      <c r="C113" s="2"/>
      <c r="D113" s="2"/>
      <c r="E113" s="2"/>
      <c r="F113" s="2"/>
      <c r="G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25">
      <c r="A114" s="2"/>
      <c r="B114" s="2"/>
      <c r="C114" s="2"/>
      <c r="D114" s="2"/>
      <c r="E114" s="2"/>
      <c r="F114" s="2"/>
      <c r="G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x14ac:dyDescent="0.25">
      <c r="A115" s="2"/>
      <c r="B115" s="2"/>
      <c r="C115" s="2"/>
      <c r="D115" s="2"/>
      <c r="E115" s="2"/>
      <c r="F115" s="2"/>
      <c r="G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x14ac:dyDescent="0.25">
      <c r="A116" s="2"/>
      <c r="B116" s="2"/>
      <c r="C116" s="2"/>
      <c r="D116" s="2"/>
      <c r="E116" s="2"/>
      <c r="F116" s="2"/>
      <c r="G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x14ac:dyDescent="0.25">
      <c r="A117" s="2"/>
      <c r="B117" s="2"/>
      <c r="C117" s="2"/>
      <c r="D117" s="2"/>
      <c r="E117" s="2"/>
      <c r="F117" s="2"/>
      <c r="G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x14ac:dyDescent="0.25">
      <c r="A118" s="2"/>
      <c r="B118" s="2"/>
      <c r="C118" s="2"/>
      <c r="D118" s="2"/>
      <c r="E118" s="2"/>
      <c r="F118" s="2"/>
      <c r="G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x14ac:dyDescent="0.25">
      <c r="A119" s="2"/>
      <c r="B119" s="2"/>
      <c r="C119" s="2"/>
      <c r="D119" s="2"/>
      <c r="E119" s="2"/>
      <c r="F119" s="2"/>
      <c r="G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x14ac:dyDescent="0.25">
      <c r="A120" s="2"/>
      <c r="B120" s="2"/>
      <c r="C120" s="2"/>
      <c r="D120" s="2"/>
      <c r="E120" s="2"/>
      <c r="F120" s="2"/>
      <c r="G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x14ac:dyDescent="0.25">
      <c r="A121" s="2"/>
      <c r="B121" s="2"/>
      <c r="C121" s="2"/>
      <c r="D121" s="2"/>
      <c r="E121" s="2"/>
      <c r="F121" s="2"/>
      <c r="G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x14ac:dyDescent="0.25">
      <c r="A122" s="2"/>
      <c r="B122" s="2"/>
      <c r="C122" s="2"/>
      <c r="D122" s="2"/>
      <c r="E122" s="2"/>
      <c r="F122" s="2"/>
      <c r="G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x14ac:dyDescent="0.25">
      <c r="A123" s="2"/>
      <c r="B123" s="2"/>
      <c r="C123" s="2"/>
      <c r="D123" s="2"/>
      <c r="E123" s="2"/>
      <c r="F123" s="2"/>
      <c r="G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x14ac:dyDescent="0.25">
      <c r="A124" s="2"/>
      <c r="B124" s="2"/>
      <c r="C124" s="2"/>
      <c r="D124" s="2"/>
      <c r="E124" s="2"/>
      <c r="F124" s="2"/>
      <c r="G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x14ac:dyDescent="0.25">
      <c r="A125" s="2"/>
      <c r="B125" s="2"/>
      <c r="C125" s="2"/>
      <c r="D125" s="2"/>
      <c r="E125" s="2"/>
      <c r="F125" s="2"/>
      <c r="G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x14ac:dyDescent="0.25">
      <c r="A126" s="2"/>
      <c r="B126" s="2"/>
      <c r="C126" s="2"/>
      <c r="D126" s="2"/>
      <c r="E126" s="2"/>
      <c r="F126" s="2"/>
      <c r="G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x14ac:dyDescent="0.25">
      <c r="A127" s="2"/>
      <c r="B127" s="2"/>
      <c r="C127" s="2"/>
      <c r="D127" s="2"/>
      <c r="E127" s="2"/>
      <c r="F127" s="2"/>
      <c r="G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x14ac:dyDescent="0.25">
      <c r="A128" s="2"/>
      <c r="B128" s="2"/>
      <c r="C128" s="2"/>
      <c r="D128" s="2"/>
      <c r="E128" s="2"/>
      <c r="F128" s="2"/>
      <c r="G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32" spans="1:18" x14ac:dyDescent="0.25">
      <c r="A132" s="2"/>
      <c r="B132" s="2"/>
      <c r="C132" s="2"/>
      <c r="D132" s="2"/>
      <c r="E132" s="2"/>
      <c r="F132" s="2"/>
      <c r="G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6" spans="1:18" x14ac:dyDescent="0.25">
      <c r="A136" s="2"/>
      <c r="B136" s="2"/>
      <c r="C136" s="2"/>
      <c r="D136" s="2"/>
      <c r="E136" s="2"/>
      <c r="F136" s="2"/>
      <c r="G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</sheetData>
  <autoFilter ref="A14:T57"/>
  <pageMargins left="0.43307086614173229" right="0.23622047244094491" top="0.35433070866141736" bottom="0.27559055118110237" header="0" footer="0"/>
  <pageSetup paperSize="9" scale="42" fitToHeight="2" orientation="landscape" r:id="rId1"/>
  <rowBreaks count="1" manualBreakCount="1">
    <brk id="54" max="1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117"/>
  <sheetViews>
    <sheetView view="pageBreakPreview" topLeftCell="G1" zoomScale="70" zoomScaleNormal="70" zoomScaleSheetLayoutView="70" workbookViewId="0">
      <selection activeCell="R10" sqref="R10"/>
    </sheetView>
  </sheetViews>
  <sheetFormatPr defaultColWidth="9.109375" defaultRowHeight="13.2" x14ac:dyDescent="0.25"/>
  <cols>
    <col min="1" max="1" width="6.88671875" style="1" bestFit="1" customWidth="1"/>
    <col min="2" max="2" width="28.33203125" style="1" customWidth="1"/>
    <col min="3" max="3" width="19.44140625" style="1" customWidth="1"/>
    <col min="4" max="4" width="20" style="1" customWidth="1"/>
    <col min="5" max="6" width="15.5546875" style="1" customWidth="1"/>
    <col min="7" max="7" width="39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7.109375" style="10" customWidth="1"/>
    <col min="14" max="14" width="16.33203125" style="10" customWidth="1"/>
    <col min="15" max="15" width="23" style="10" customWidth="1"/>
    <col min="16" max="16" width="17" style="10" customWidth="1"/>
    <col min="17" max="17" width="15.33203125" style="10" customWidth="1"/>
    <col min="18" max="18" width="15" style="10" customWidth="1"/>
    <col min="19" max="19" width="9.109375" style="2"/>
    <col min="20" max="20" width="12.5546875" style="2" bestFit="1" customWidth="1"/>
    <col min="21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136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150</v>
      </c>
      <c r="D15" s="54" t="s">
        <v>67</v>
      </c>
      <c r="E15" s="51"/>
      <c r="F15" s="51"/>
      <c r="G15" s="69" t="s">
        <v>68</v>
      </c>
      <c r="H15" s="66">
        <v>160</v>
      </c>
      <c r="I15" s="65" t="s">
        <v>69</v>
      </c>
      <c r="J15" s="56"/>
      <c r="K15" s="49"/>
      <c r="L15" s="40"/>
      <c r="M15" s="58" t="s">
        <v>134</v>
      </c>
      <c r="N15" s="56"/>
      <c r="O15" s="50"/>
      <c r="P15" s="51">
        <v>46811102514</v>
      </c>
      <c r="Q15" s="51">
        <v>4</v>
      </c>
      <c r="R15" s="62">
        <v>37.599999999999994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150</v>
      </c>
      <c r="D16" s="54" t="s">
        <v>64</v>
      </c>
      <c r="E16" s="54" t="s">
        <v>96</v>
      </c>
      <c r="F16" s="54" t="s">
        <v>54</v>
      </c>
      <c r="G16" s="54" t="s">
        <v>97</v>
      </c>
      <c r="H16" s="60">
        <v>34</v>
      </c>
      <c r="I16" s="54" t="s">
        <v>72</v>
      </c>
      <c r="J16" s="57"/>
      <c r="K16" s="49"/>
      <c r="L16" s="53"/>
      <c r="M16" s="61" t="s">
        <v>134</v>
      </c>
      <c r="N16" s="57"/>
      <c r="O16" s="55"/>
      <c r="P16" s="54">
        <v>48230501522</v>
      </c>
      <c r="Q16" s="51">
        <v>2</v>
      </c>
      <c r="R16" s="63">
        <v>5.2999999999999999E-2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150</v>
      </c>
      <c r="D17" s="54" t="s">
        <v>64</v>
      </c>
      <c r="E17" s="54" t="s">
        <v>55</v>
      </c>
      <c r="F17" s="54" t="s">
        <v>70</v>
      </c>
      <c r="G17" s="54" t="s">
        <v>71</v>
      </c>
      <c r="H17" s="60">
        <v>3593.9</v>
      </c>
      <c r="I17" s="54" t="s">
        <v>72</v>
      </c>
      <c r="J17" s="57"/>
      <c r="K17" s="49"/>
      <c r="L17" s="53"/>
      <c r="M17" s="61" t="s">
        <v>134</v>
      </c>
      <c r="N17" s="57"/>
      <c r="O17" s="55"/>
      <c r="P17" s="51">
        <v>48230511523</v>
      </c>
      <c r="Q17" s="51">
        <v>3</v>
      </c>
      <c r="R17" s="63">
        <v>6.2609999999999992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150</v>
      </c>
      <c r="D18" s="54" t="s">
        <v>64</v>
      </c>
      <c r="E18" s="54" t="s">
        <v>55</v>
      </c>
      <c r="F18" s="54" t="s">
        <v>54</v>
      </c>
      <c r="G18" s="54" t="s">
        <v>56</v>
      </c>
      <c r="H18" s="60">
        <v>116819</v>
      </c>
      <c r="I18" s="54" t="s">
        <v>72</v>
      </c>
      <c r="J18" s="57"/>
      <c r="K18" s="49"/>
      <c r="L18" s="53"/>
      <c r="M18" s="61" t="s">
        <v>134</v>
      </c>
      <c r="N18" s="57"/>
      <c r="O18" s="55"/>
      <c r="P18" s="51">
        <v>48230511523</v>
      </c>
      <c r="Q18" s="51">
        <v>3</v>
      </c>
      <c r="R18" s="63">
        <v>175.22899999999998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150</v>
      </c>
      <c r="D19" s="54" t="s">
        <v>64</v>
      </c>
      <c r="E19" s="54" t="s">
        <v>55</v>
      </c>
      <c r="F19" s="54" t="s">
        <v>73</v>
      </c>
      <c r="G19" s="51" t="s">
        <v>74</v>
      </c>
      <c r="H19" s="60">
        <v>5917.7</v>
      </c>
      <c r="I19" s="54" t="s">
        <v>72</v>
      </c>
      <c r="J19" s="57"/>
      <c r="K19" s="49"/>
      <c r="L19" s="53"/>
      <c r="M19" s="61" t="s">
        <v>134</v>
      </c>
      <c r="N19" s="57"/>
      <c r="O19" s="55"/>
      <c r="P19" s="51">
        <v>48230511523</v>
      </c>
      <c r="Q19" s="51">
        <v>3</v>
      </c>
      <c r="R19" s="63">
        <v>14.061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150</v>
      </c>
      <c r="D20" s="54" t="s">
        <v>64</v>
      </c>
      <c r="E20" s="54" t="s">
        <v>77</v>
      </c>
      <c r="F20" s="54" t="s">
        <v>70</v>
      </c>
      <c r="G20" s="54" t="s">
        <v>78</v>
      </c>
      <c r="H20" s="60">
        <v>60.6</v>
      </c>
      <c r="I20" s="54" t="s">
        <v>72</v>
      </c>
      <c r="J20" s="57"/>
      <c r="K20" s="49"/>
      <c r="L20" s="53"/>
      <c r="M20" s="61" t="s">
        <v>134</v>
      </c>
      <c r="N20" s="57"/>
      <c r="O20" s="55"/>
      <c r="P20" s="51">
        <v>48230511523</v>
      </c>
      <c r="Q20" s="51">
        <v>3</v>
      </c>
      <c r="R20" s="63">
        <v>9.1999999999999998E-2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150</v>
      </c>
      <c r="D21" s="54" t="s">
        <v>64</v>
      </c>
      <c r="E21" s="54" t="s">
        <v>77</v>
      </c>
      <c r="F21" s="54" t="s">
        <v>54</v>
      </c>
      <c r="G21" s="54" t="s">
        <v>79</v>
      </c>
      <c r="H21" s="60">
        <v>2982.5</v>
      </c>
      <c r="I21" s="54" t="s">
        <v>72</v>
      </c>
      <c r="J21" s="57"/>
      <c r="K21" s="49"/>
      <c r="L21" s="53"/>
      <c r="M21" s="61" t="s">
        <v>134</v>
      </c>
      <c r="N21" s="57"/>
      <c r="O21" s="55"/>
      <c r="P21" s="51">
        <v>48230511523</v>
      </c>
      <c r="Q21" s="51">
        <v>3</v>
      </c>
      <c r="R21" s="63">
        <v>5.1259999999999994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150</v>
      </c>
      <c r="D22" s="54" t="s">
        <v>64</v>
      </c>
      <c r="E22" s="54" t="s">
        <v>77</v>
      </c>
      <c r="F22" s="54" t="s">
        <v>73</v>
      </c>
      <c r="G22" s="54" t="s">
        <v>106</v>
      </c>
      <c r="H22" s="60">
        <v>1</v>
      </c>
      <c r="I22" s="54" t="s">
        <v>72</v>
      </c>
      <c r="J22" s="57"/>
      <c r="K22" s="49"/>
      <c r="L22" s="53"/>
      <c r="M22" s="61" t="s">
        <v>134</v>
      </c>
      <c r="N22" s="57"/>
      <c r="O22" s="55"/>
      <c r="P22" s="51">
        <v>48230511523</v>
      </c>
      <c r="Q22" s="51">
        <v>3</v>
      </c>
      <c r="R22" s="63">
        <v>2E-3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150</v>
      </c>
      <c r="D23" s="54" t="s">
        <v>64</v>
      </c>
      <c r="E23" s="54" t="s">
        <v>59</v>
      </c>
      <c r="F23" s="54" t="s">
        <v>80</v>
      </c>
      <c r="G23" s="51" t="s">
        <v>81</v>
      </c>
      <c r="H23" s="60">
        <v>12191.400000000001</v>
      </c>
      <c r="I23" s="54" t="s">
        <v>72</v>
      </c>
      <c r="J23" s="57"/>
      <c r="K23" s="49"/>
      <c r="L23" s="53"/>
      <c r="M23" s="61" t="s">
        <v>134</v>
      </c>
      <c r="N23" s="57"/>
      <c r="O23" s="55"/>
      <c r="P23" s="51">
        <v>48230511523</v>
      </c>
      <c r="Q23" s="51">
        <v>3</v>
      </c>
      <c r="R23" s="63">
        <v>19.530999999999999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150</v>
      </c>
      <c r="D24" s="54" t="s">
        <v>64</v>
      </c>
      <c r="E24" s="54" t="s">
        <v>59</v>
      </c>
      <c r="F24" s="54" t="s">
        <v>70</v>
      </c>
      <c r="G24" s="54" t="s">
        <v>82</v>
      </c>
      <c r="H24" s="60">
        <v>2715.25</v>
      </c>
      <c r="I24" s="54" t="s">
        <v>72</v>
      </c>
      <c r="J24" s="57"/>
      <c r="K24" s="49"/>
      <c r="L24" s="53"/>
      <c r="M24" s="61" t="s">
        <v>134</v>
      </c>
      <c r="N24" s="57"/>
      <c r="O24" s="55"/>
      <c r="P24" s="51">
        <v>48230511523</v>
      </c>
      <c r="Q24" s="51">
        <v>3</v>
      </c>
      <c r="R24" s="63">
        <v>4.9550000000000001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150</v>
      </c>
      <c r="D25" s="54" t="s">
        <v>64</v>
      </c>
      <c r="E25" s="54" t="s">
        <v>59</v>
      </c>
      <c r="F25" s="54" t="s">
        <v>54</v>
      </c>
      <c r="G25" s="54" t="s">
        <v>60</v>
      </c>
      <c r="H25" s="60">
        <v>97453.7</v>
      </c>
      <c r="I25" s="54" t="s">
        <v>72</v>
      </c>
      <c r="J25" s="57"/>
      <c r="K25" s="49"/>
      <c r="L25" s="53"/>
      <c r="M25" s="61" t="s">
        <v>134</v>
      </c>
      <c r="N25" s="57"/>
      <c r="O25" s="55"/>
      <c r="P25" s="51">
        <v>48230511523</v>
      </c>
      <c r="Q25" s="51">
        <v>3</v>
      </c>
      <c r="R25" s="63">
        <v>165.673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150</v>
      </c>
      <c r="D26" s="54" t="s">
        <v>64</v>
      </c>
      <c r="E26" s="54" t="s">
        <v>59</v>
      </c>
      <c r="F26" s="54" t="s">
        <v>73</v>
      </c>
      <c r="G26" s="54" t="s">
        <v>83</v>
      </c>
      <c r="H26" s="60">
        <v>17045.099999999999</v>
      </c>
      <c r="I26" s="54" t="s">
        <v>72</v>
      </c>
      <c r="J26" s="57"/>
      <c r="K26" s="49"/>
      <c r="L26" s="53"/>
      <c r="M26" s="61" t="s">
        <v>134</v>
      </c>
      <c r="N26" s="57"/>
      <c r="O26" s="55"/>
      <c r="P26" s="51">
        <v>48230511523</v>
      </c>
      <c r="Q26" s="51">
        <v>3</v>
      </c>
      <c r="R26" s="63">
        <v>34.089999999999996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150</v>
      </c>
      <c r="D27" s="54" t="s">
        <v>64</v>
      </c>
      <c r="E27" s="54" t="s">
        <v>98</v>
      </c>
      <c r="F27" s="54" t="s">
        <v>54</v>
      </c>
      <c r="G27" s="54" t="s">
        <v>100</v>
      </c>
      <c r="H27" s="60">
        <v>21787</v>
      </c>
      <c r="I27" s="54" t="s">
        <v>72</v>
      </c>
      <c r="J27" s="57"/>
      <c r="K27" s="49"/>
      <c r="L27" s="53"/>
      <c r="M27" s="61" t="s">
        <v>134</v>
      </c>
      <c r="N27" s="57"/>
      <c r="O27" s="55"/>
      <c r="P27" s="54">
        <v>48230501522</v>
      </c>
      <c r="Q27" s="51">
        <v>2</v>
      </c>
      <c r="R27" s="63">
        <v>23.574000000000002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150</v>
      </c>
      <c r="D28" s="54" t="s">
        <v>64</v>
      </c>
      <c r="E28" s="54" t="s">
        <v>84</v>
      </c>
      <c r="F28" s="54" t="s">
        <v>80</v>
      </c>
      <c r="G28" s="54" t="s">
        <v>85</v>
      </c>
      <c r="H28" s="60">
        <v>3046.3</v>
      </c>
      <c r="I28" s="54" t="s">
        <v>72</v>
      </c>
      <c r="J28" s="57"/>
      <c r="K28" s="49"/>
      <c r="L28" s="53"/>
      <c r="M28" s="61" t="s">
        <v>134</v>
      </c>
      <c r="N28" s="57"/>
      <c r="O28" s="55"/>
      <c r="P28" s="54">
        <v>48230501522</v>
      </c>
      <c r="Q28" s="51">
        <v>2</v>
      </c>
      <c r="R28" s="63">
        <v>2.4359999999999999</v>
      </c>
    </row>
    <row r="29" spans="1:18" s="52" customFormat="1" ht="25.2" customHeight="1" x14ac:dyDescent="0.3">
      <c r="A29" s="40">
        <v>15</v>
      </c>
      <c r="B29" s="53" t="s">
        <v>65</v>
      </c>
      <c r="C29" s="53" t="s">
        <v>150</v>
      </c>
      <c r="D29" s="54" t="s">
        <v>64</v>
      </c>
      <c r="E29" s="54" t="s">
        <v>84</v>
      </c>
      <c r="F29" s="54" t="s">
        <v>70</v>
      </c>
      <c r="G29" s="54" t="s">
        <v>86</v>
      </c>
      <c r="H29" s="60">
        <v>15094.5</v>
      </c>
      <c r="I29" s="54" t="s">
        <v>72</v>
      </c>
      <c r="J29" s="57"/>
      <c r="K29" s="49"/>
      <c r="L29" s="53"/>
      <c r="M29" s="61" t="s">
        <v>134</v>
      </c>
      <c r="N29" s="57"/>
      <c r="O29" s="55"/>
      <c r="P29" s="54">
        <v>48230501522</v>
      </c>
      <c r="Q29" s="51">
        <v>2</v>
      </c>
      <c r="R29" s="63">
        <v>12.830000000000002</v>
      </c>
    </row>
    <row r="30" spans="1:18" s="52" customFormat="1" ht="25.2" customHeight="1" x14ac:dyDescent="0.3">
      <c r="A30" s="53">
        <v>16</v>
      </c>
      <c r="B30" s="53" t="s">
        <v>65</v>
      </c>
      <c r="C30" s="53" t="s">
        <v>150</v>
      </c>
      <c r="D30" s="54" t="s">
        <v>64</v>
      </c>
      <c r="E30" s="54" t="s">
        <v>84</v>
      </c>
      <c r="F30" s="54" t="s">
        <v>87</v>
      </c>
      <c r="G30" s="54" t="s">
        <v>88</v>
      </c>
      <c r="H30" s="60">
        <v>21127.8</v>
      </c>
      <c r="I30" s="54" t="s">
        <v>72</v>
      </c>
      <c r="J30" s="57"/>
      <c r="K30" s="49"/>
      <c r="L30" s="53"/>
      <c r="M30" s="61" t="s">
        <v>134</v>
      </c>
      <c r="N30" s="57"/>
      <c r="O30" s="55"/>
      <c r="P30" s="54">
        <v>48230501522</v>
      </c>
      <c r="Q30" s="51">
        <v>2</v>
      </c>
      <c r="R30" s="63">
        <v>28.734000000000002</v>
      </c>
    </row>
    <row r="31" spans="1:18" s="52" customFormat="1" ht="25.2" customHeight="1" x14ac:dyDescent="0.3">
      <c r="A31" s="40">
        <v>17</v>
      </c>
      <c r="B31" s="53" t="s">
        <v>65</v>
      </c>
      <c r="C31" s="53" t="s">
        <v>150</v>
      </c>
      <c r="D31" s="54" t="s">
        <v>64</v>
      </c>
      <c r="E31" s="54" t="s">
        <v>84</v>
      </c>
      <c r="F31" s="54" t="s">
        <v>89</v>
      </c>
      <c r="G31" s="54" t="s">
        <v>90</v>
      </c>
      <c r="H31" s="60">
        <v>4292</v>
      </c>
      <c r="I31" s="54" t="s">
        <v>72</v>
      </c>
      <c r="J31" s="57"/>
      <c r="K31" s="49"/>
      <c r="L31" s="53"/>
      <c r="M31" s="61" t="s">
        <v>134</v>
      </c>
      <c r="N31" s="57"/>
      <c r="O31" s="55"/>
      <c r="P31" s="54">
        <v>48230501522</v>
      </c>
      <c r="Q31" s="51">
        <v>2</v>
      </c>
      <c r="R31" s="63">
        <v>7.0819999999999999</v>
      </c>
    </row>
    <row r="32" spans="1:18" s="52" customFormat="1" ht="25.2" customHeight="1" x14ac:dyDescent="0.3">
      <c r="A32" s="53">
        <v>18</v>
      </c>
      <c r="B32" s="53" t="s">
        <v>65</v>
      </c>
      <c r="C32" s="53" t="s">
        <v>150</v>
      </c>
      <c r="D32" s="54" t="s">
        <v>64</v>
      </c>
      <c r="E32" s="54" t="s">
        <v>61</v>
      </c>
      <c r="F32" s="54" t="s">
        <v>54</v>
      </c>
      <c r="G32" s="54" t="s">
        <v>62</v>
      </c>
      <c r="H32" s="60">
        <v>38325</v>
      </c>
      <c r="I32" s="54" t="s">
        <v>72</v>
      </c>
      <c r="J32" s="57"/>
      <c r="K32" s="49"/>
      <c r="L32" s="53"/>
      <c r="M32" s="61" t="s">
        <v>134</v>
      </c>
      <c r="N32" s="57"/>
      <c r="O32" s="55"/>
      <c r="P32" s="54">
        <v>48230501522</v>
      </c>
      <c r="Q32" s="51">
        <v>2</v>
      </c>
      <c r="R32" s="63">
        <v>41.392000000000003</v>
      </c>
    </row>
    <row r="33" spans="1:18" s="52" customFormat="1" ht="25.2" customHeight="1" x14ac:dyDescent="0.3">
      <c r="A33" s="40">
        <v>19</v>
      </c>
      <c r="B33" s="53" t="s">
        <v>65</v>
      </c>
      <c r="C33" s="53" t="s">
        <v>150</v>
      </c>
      <c r="D33" s="54" t="s">
        <v>64</v>
      </c>
      <c r="E33" s="54" t="s">
        <v>57</v>
      </c>
      <c r="F33" s="54" t="s">
        <v>54</v>
      </c>
      <c r="G33" s="54" t="s">
        <v>58</v>
      </c>
      <c r="H33" s="60">
        <v>35307.5</v>
      </c>
      <c r="I33" s="54" t="s">
        <v>72</v>
      </c>
      <c r="J33" s="57"/>
      <c r="K33" s="49"/>
      <c r="L33" s="53"/>
      <c r="M33" s="61" t="s">
        <v>134</v>
      </c>
      <c r="N33" s="57"/>
      <c r="O33" s="55"/>
      <c r="P33" s="54">
        <v>48230501522</v>
      </c>
      <c r="Q33" s="51">
        <v>2</v>
      </c>
      <c r="R33" s="63">
        <v>31.776999999999994</v>
      </c>
    </row>
    <row r="34" spans="1:18" s="52" customFormat="1" ht="25.2" customHeight="1" x14ac:dyDescent="0.3">
      <c r="A34" s="53">
        <v>20</v>
      </c>
      <c r="B34" s="53" t="s">
        <v>65</v>
      </c>
      <c r="C34" s="53" t="s">
        <v>150</v>
      </c>
      <c r="D34" s="54" t="s">
        <v>64</v>
      </c>
      <c r="E34" s="54" t="s">
        <v>91</v>
      </c>
      <c r="F34" s="54" t="s">
        <v>70</v>
      </c>
      <c r="G34" s="54" t="s">
        <v>101</v>
      </c>
      <c r="H34" s="60">
        <v>108</v>
      </c>
      <c r="I34" s="54" t="s">
        <v>72</v>
      </c>
      <c r="J34" s="57"/>
      <c r="K34" s="49"/>
      <c r="L34" s="53"/>
      <c r="M34" s="61" t="s">
        <v>134</v>
      </c>
      <c r="N34" s="57"/>
      <c r="O34" s="55"/>
      <c r="P34" s="51">
        <v>48230511523</v>
      </c>
      <c r="Q34" s="51">
        <v>3</v>
      </c>
      <c r="R34" s="63">
        <v>0.189</v>
      </c>
    </row>
    <row r="35" spans="1:18" s="52" customFormat="1" ht="25.2" customHeight="1" x14ac:dyDescent="0.3">
      <c r="A35" s="40">
        <v>21</v>
      </c>
      <c r="B35" s="53" t="s">
        <v>65</v>
      </c>
      <c r="C35" s="53" t="s">
        <v>150</v>
      </c>
      <c r="D35" s="54" t="s">
        <v>64</v>
      </c>
      <c r="E35" s="54" t="s">
        <v>91</v>
      </c>
      <c r="F35" s="54" t="s">
        <v>54</v>
      </c>
      <c r="G35" s="54" t="s">
        <v>109</v>
      </c>
      <c r="H35" s="60">
        <v>305</v>
      </c>
      <c r="I35" s="54" t="s">
        <v>72</v>
      </c>
      <c r="J35" s="57"/>
      <c r="K35" s="49"/>
      <c r="L35" s="53"/>
      <c r="M35" s="61" t="s">
        <v>134</v>
      </c>
      <c r="N35" s="57"/>
      <c r="O35" s="55"/>
      <c r="P35" s="51">
        <v>48230511523</v>
      </c>
      <c r="Q35" s="51">
        <v>3</v>
      </c>
      <c r="R35" s="63">
        <v>0.57199999999999995</v>
      </c>
    </row>
    <row r="36" spans="1:18" s="52" customFormat="1" ht="25.2" customHeight="1" x14ac:dyDescent="0.3">
      <c r="A36" s="53">
        <v>22</v>
      </c>
      <c r="B36" s="53" t="s">
        <v>65</v>
      </c>
      <c r="C36" s="53" t="s">
        <v>150</v>
      </c>
      <c r="D36" s="54" t="s">
        <v>64</v>
      </c>
      <c r="E36" s="54" t="s">
        <v>91</v>
      </c>
      <c r="F36" s="54" t="s">
        <v>73</v>
      </c>
      <c r="G36" s="54" t="s">
        <v>92</v>
      </c>
      <c r="H36" s="60">
        <v>1485</v>
      </c>
      <c r="I36" s="54" t="s">
        <v>72</v>
      </c>
      <c r="J36" s="57"/>
      <c r="K36" s="49"/>
      <c r="L36" s="53"/>
      <c r="M36" s="61" t="s">
        <v>134</v>
      </c>
      <c r="N36" s="57"/>
      <c r="O36" s="55"/>
      <c r="P36" s="51">
        <v>48230511523</v>
      </c>
      <c r="Q36" s="51">
        <v>3</v>
      </c>
      <c r="R36" s="63">
        <v>3.3450000000000002</v>
      </c>
    </row>
    <row r="37" spans="1:18" s="52" customFormat="1" ht="25.2" customHeight="1" x14ac:dyDescent="0.3">
      <c r="A37" s="40">
        <v>23</v>
      </c>
      <c r="B37" s="53" t="s">
        <v>65</v>
      </c>
      <c r="C37" s="53" t="s">
        <v>150</v>
      </c>
      <c r="D37" s="54" t="s">
        <v>64</v>
      </c>
      <c r="E37" s="54" t="s">
        <v>91</v>
      </c>
      <c r="F37" s="54" t="s">
        <v>104</v>
      </c>
      <c r="G37" s="54" t="s">
        <v>119</v>
      </c>
      <c r="H37" s="60">
        <v>1</v>
      </c>
      <c r="I37" s="54" t="s">
        <v>72</v>
      </c>
      <c r="J37" s="57"/>
      <c r="K37" s="49"/>
      <c r="L37" s="53"/>
      <c r="M37" s="61" t="s">
        <v>134</v>
      </c>
      <c r="N37" s="57"/>
      <c r="O37" s="55"/>
      <c r="P37" s="51">
        <v>48230511523</v>
      </c>
      <c r="Q37" s="51">
        <v>3</v>
      </c>
      <c r="R37" s="63">
        <v>3.0000000000000001E-3</v>
      </c>
    </row>
    <row r="38" spans="1:18" s="33" customFormat="1" ht="13.8" x14ac:dyDescent="0.25">
      <c r="A38" s="28"/>
      <c r="B38" s="28"/>
      <c r="C38" s="41"/>
      <c r="D38" s="30"/>
      <c r="E38" s="30"/>
      <c r="F38" s="30"/>
      <c r="G38" s="30"/>
      <c r="H38" s="59">
        <v>399693.25</v>
      </c>
      <c r="I38" s="67" t="s">
        <v>72</v>
      </c>
      <c r="J38" s="31"/>
      <c r="K38" s="32">
        <f>SUM(K15:K37)</f>
        <v>0</v>
      </c>
      <c r="L38" s="28"/>
      <c r="M38" s="29"/>
      <c r="N38" s="29"/>
      <c r="O38" s="29"/>
      <c r="P38" s="29"/>
      <c r="Q38" s="29"/>
      <c r="R38" s="32">
        <f>SUM(R15:R37)</f>
        <v>614.60700000000008</v>
      </c>
    </row>
    <row r="39" spans="1:18" s="4" customFormat="1" ht="13.8" x14ac:dyDescent="0.25">
      <c r="A39" s="1"/>
      <c r="B39" s="1"/>
      <c r="C39" s="1"/>
      <c r="D39" s="1"/>
      <c r="E39" s="1"/>
      <c r="F39" s="1"/>
      <c r="G39" s="1"/>
      <c r="H39" s="68">
        <v>160</v>
      </c>
      <c r="I39" s="67" t="s">
        <v>69</v>
      </c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2" t="s">
        <v>19</v>
      </c>
      <c r="B40" s="12"/>
      <c r="C40" s="2"/>
      <c r="D40" s="2"/>
      <c r="E40" s="2"/>
      <c r="F40" s="2"/>
      <c r="G40" s="2"/>
      <c r="H40" s="2"/>
      <c r="I40" s="34"/>
      <c r="J40" s="34"/>
      <c r="L40" s="9"/>
      <c r="M40" s="10"/>
      <c r="N40" s="10"/>
      <c r="O40" s="10"/>
      <c r="P40" s="10"/>
      <c r="Q40" s="10"/>
      <c r="R40" s="10"/>
    </row>
    <row r="41" spans="1:18" s="4" customFormat="1" x14ac:dyDescent="0.25">
      <c r="A41" s="35" t="s">
        <v>20</v>
      </c>
      <c r="B41" s="35"/>
      <c r="C41" s="36"/>
      <c r="D41" s="36"/>
      <c r="E41" s="36"/>
      <c r="F41" s="36"/>
      <c r="G41" s="36"/>
      <c r="H41" s="2"/>
      <c r="I41" s="3"/>
      <c r="J41" s="2"/>
      <c r="L41" s="9"/>
      <c r="M41" s="10"/>
      <c r="N41" s="10"/>
      <c r="O41" s="10"/>
      <c r="P41" s="10"/>
      <c r="Q41" s="10"/>
      <c r="R41" s="10"/>
    </row>
    <row r="42" spans="1:18" s="4" customFormat="1" x14ac:dyDescent="0.25">
      <c r="A42" s="35" t="s">
        <v>21</v>
      </c>
      <c r="B42" s="35"/>
      <c r="C42" s="36"/>
      <c r="D42" s="36"/>
      <c r="E42" s="36"/>
      <c r="F42" s="36"/>
      <c r="G42" s="36"/>
      <c r="H42" s="2"/>
      <c r="I42" s="3"/>
      <c r="J42" s="2"/>
      <c r="L42" s="9"/>
      <c r="M42" s="10"/>
      <c r="N42" s="10"/>
      <c r="O42" s="10"/>
      <c r="P42" s="10"/>
      <c r="Q42" s="10"/>
      <c r="R42" s="10"/>
    </row>
    <row r="43" spans="1:18" s="4" customFormat="1" x14ac:dyDescent="0.25">
      <c r="A43" s="35" t="s">
        <v>22</v>
      </c>
      <c r="B43" s="35"/>
      <c r="C43" s="36"/>
      <c r="D43" s="36"/>
      <c r="E43" s="36"/>
      <c r="F43" s="36"/>
      <c r="G43" s="36"/>
      <c r="H43" s="2"/>
      <c r="I43" s="3"/>
      <c r="J43" s="2"/>
      <c r="L43" s="9"/>
      <c r="M43" s="10"/>
      <c r="N43" s="10"/>
      <c r="O43" s="10"/>
      <c r="P43" s="10"/>
      <c r="Q43" s="10"/>
      <c r="R43" s="10"/>
    </row>
    <row r="44" spans="1:18" s="48" customFormat="1" x14ac:dyDescent="0.25">
      <c r="A44" s="35" t="s">
        <v>35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18" s="48" customFormat="1" x14ac:dyDescent="0.25">
      <c r="A45" s="35" t="s">
        <v>48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</row>
    <row r="46" spans="1:18" s="48" customFormat="1" x14ac:dyDescent="0.25">
      <c r="A46" s="35" t="s">
        <v>51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</row>
    <row r="47" spans="1:18" s="48" customFormat="1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</row>
    <row r="48" spans="1:18" s="4" customFormat="1" x14ac:dyDescent="0.25">
      <c r="A48" s="7" t="s">
        <v>23</v>
      </c>
      <c r="B48" s="7"/>
      <c r="C48" s="7"/>
      <c r="D48" s="7"/>
      <c r="E48" s="7"/>
      <c r="F48" s="7"/>
      <c r="G48" s="7"/>
      <c r="H48" s="7"/>
      <c r="L48" s="8" t="s">
        <v>24</v>
      </c>
      <c r="M48" s="7"/>
      <c r="N48" s="1"/>
      <c r="O48" s="9"/>
      <c r="P48" s="9"/>
      <c r="Q48" s="9"/>
      <c r="R48" s="9"/>
    </row>
    <row r="49" spans="1:18" s="4" customFormat="1" x14ac:dyDescent="0.25">
      <c r="A49" s="7" t="s">
        <v>25</v>
      </c>
      <c r="B49" s="7"/>
      <c r="C49" s="7"/>
      <c r="D49" s="7"/>
      <c r="E49" s="7"/>
      <c r="F49" s="7"/>
      <c r="G49" s="7"/>
      <c r="H49" s="7"/>
      <c r="L49" s="8" t="s">
        <v>26</v>
      </c>
      <c r="M49" s="37"/>
      <c r="N49" s="38"/>
      <c r="O49" s="9"/>
      <c r="P49" s="9"/>
      <c r="Q49" s="9"/>
      <c r="R49" s="9"/>
    </row>
    <row r="50" spans="1:18" s="4" customFormat="1" x14ac:dyDescent="0.25">
      <c r="A50" s="2"/>
      <c r="B50" s="2"/>
      <c r="C50" s="7" t="s">
        <v>113</v>
      </c>
      <c r="D50" s="7"/>
      <c r="E50" s="7"/>
      <c r="F50" s="7"/>
      <c r="G50" s="7"/>
      <c r="H50" s="2"/>
      <c r="L50" s="39" t="s">
        <v>27</v>
      </c>
      <c r="M50" s="7"/>
      <c r="O50" s="9"/>
      <c r="P50" s="9"/>
      <c r="Q50" s="9"/>
      <c r="R50" s="9"/>
    </row>
    <row r="51" spans="1:18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  <c r="R51" s="10"/>
    </row>
    <row r="52" spans="1:18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  <c r="R52" s="10"/>
    </row>
    <row r="53" spans="1:18" s="4" customFormat="1" x14ac:dyDescent="0.25">
      <c r="A53" s="1"/>
      <c r="B53" s="1"/>
      <c r="C53" s="1"/>
      <c r="D53" s="1"/>
      <c r="E53" s="1"/>
      <c r="F53" s="1"/>
      <c r="G53" s="1"/>
      <c r="H53" s="2"/>
      <c r="I53" s="3"/>
      <c r="J53" s="7"/>
      <c r="K53" s="1"/>
      <c r="L53" s="9"/>
      <c r="M53" s="10"/>
      <c r="N53" s="10"/>
      <c r="O53" s="10"/>
      <c r="P53" s="10"/>
      <c r="Q53" s="10"/>
      <c r="R53" s="10"/>
    </row>
    <row r="54" spans="1:18" s="4" customFormat="1" x14ac:dyDescent="0.25">
      <c r="A54" s="1"/>
      <c r="B54" s="1"/>
      <c r="C54" s="1"/>
      <c r="D54" s="1"/>
      <c r="E54" s="1"/>
      <c r="F54" s="1"/>
      <c r="G54" s="1"/>
      <c r="H54" s="2"/>
      <c r="I54" s="3"/>
      <c r="J54" s="7"/>
      <c r="K54" s="1"/>
      <c r="L54" s="9"/>
      <c r="M54" s="10"/>
      <c r="N54" s="10"/>
      <c r="O54" s="10"/>
      <c r="P54" s="10"/>
      <c r="Q54" s="10"/>
      <c r="R54" s="10"/>
    </row>
    <row r="55" spans="1:18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1"/>
      <c r="B57" s="1"/>
      <c r="C57" s="1"/>
      <c r="D57" s="1"/>
      <c r="E57" s="1"/>
      <c r="F57" s="1"/>
      <c r="G57" s="1"/>
      <c r="H57" s="2"/>
      <c r="I57" s="3"/>
      <c r="J57" s="7"/>
      <c r="K57" s="1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1"/>
      <c r="B58" s="1"/>
      <c r="C58" s="1"/>
      <c r="D58" s="1"/>
      <c r="E58" s="1"/>
      <c r="F58" s="1"/>
      <c r="G58" s="1"/>
      <c r="H58" s="2"/>
      <c r="I58" s="3"/>
      <c r="J58" s="7"/>
      <c r="K58" s="1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9" spans="1:18" s="1" customFormat="1" ht="31.5" customHeight="1" x14ac:dyDescent="0.25">
      <c r="H69" s="2"/>
      <c r="I69" s="3"/>
      <c r="J69" s="7"/>
      <c r="L69" s="9"/>
      <c r="M69" s="10"/>
      <c r="N69" s="10"/>
      <c r="O69" s="10"/>
      <c r="P69" s="10"/>
      <c r="Q69" s="10"/>
      <c r="R69" s="10"/>
    </row>
    <row r="74" spans="1:18" x14ac:dyDescent="0.25">
      <c r="A74" s="2"/>
      <c r="B74" s="2"/>
      <c r="C74" s="2"/>
      <c r="D74" s="2"/>
      <c r="E74" s="2"/>
      <c r="F74" s="2"/>
      <c r="G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x14ac:dyDescent="0.25">
      <c r="A75" s="2"/>
      <c r="B75" s="2"/>
      <c r="C75" s="2"/>
      <c r="D75" s="2"/>
      <c r="E75" s="2"/>
      <c r="F75" s="2"/>
      <c r="G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x14ac:dyDescent="0.25">
      <c r="A76" s="2"/>
      <c r="B76" s="2"/>
      <c r="C76" s="2"/>
      <c r="D76" s="2"/>
      <c r="E76" s="2"/>
      <c r="F76" s="2"/>
      <c r="G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"/>
      <c r="B77" s="2"/>
      <c r="C77" s="2"/>
      <c r="D77" s="2"/>
      <c r="E77" s="2"/>
      <c r="F77" s="2"/>
      <c r="G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2"/>
      <c r="B78" s="2"/>
      <c r="C78" s="2"/>
      <c r="D78" s="2"/>
      <c r="E78" s="2"/>
      <c r="F78" s="2"/>
      <c r="G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x14ac:dyDescent="0.25">
      <c r="A79" s="2"/>
      <c r="B79" s="2"/>
      <c r="C79" s="2"/>
      <c r="D79" s="2"/>
      <c r="E79" s="2"/>
      <c r="F79" s="2"/>
      <c r="G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x14ac:dyDescent="0.25">
      <c r="A80" s="2"/>
      <c r="B80" s="2"/>
      <c r="C80" s="2"/>
      <c r="D80" s="2"/>
      <c r="E80" s="2"/>
      <c r="F80" s="2"/>
      <c r="G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x14ac:dyDescent="0.25">
      <c r="A81" s="2"/>
      <c r="B81" s="2"/>
      <c r="C81" s="2"/>
      <c r="D81" s="2"/>
      <c r="E81" s="2"/>
      <c r="F81" s="2"/>
      <c r="G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x14ac:dyDescent="0.25">
      <c r="A82" s="2"/>
      <c r="B82" s="2"/>
      <c r="C82" s="2"/>
      <c r="D82" s="2"/>
      <c r="E82" s="2"/>
      <c r="F82" s="2"/>
      <c r="G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25">
      <c r="A83" s="2"/>
      <c r="B83" s="2"/>
      <c r="C83" s="2"/>
      <c r="D83" s="2"/>
      <c r="E83" s="2"/>
      <c r="F83" s="2"/>
      <c r="G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x14ac:dyDescent="0.25">
      <c r="A84" s="2"/>
      <c r="B84" s="2"/>
      <c r="C84" s="2"/>
      <c r="D84" s="2"/>
      <c r="E84" s="2"/>
      <c r="F84" s="2"/>
      <c r="G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x14ac:dyDescent="0.25">
      <c r="A85" s="2"/>
      <c r="B85" s="2"/>
      <c r="C85" s="2"/>
      <c r="D85" s="2"/>
      <c r="E85" s="2"/>
      <c r="F85" s="2"/>
      <c r="G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x14ac:dyDescent="0.25">
      <c r="A86" s="2"/>
      <c r="B86" s="2"/>
      <c r="C86" s="2"/>
      <c r="D86" s="2"/>
      <c r="E86" s="2"/>
      <c r="F86" s="2"/>
      <c r="G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x14ac:dyDescent="0.25">
      <c r="A87" s="2"/>
      <c r="B87" s="2"/>
      <c r="C87" s="2"/>
      <c r="D87" s="2"/>
      <c r="E87" s="2"/>
      <c r="F87" s="2"/>
      <c r="G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x14ac:dyDescent="0.25">
      <c r="A88" s="2"/>
      <c r="B88" s="2"/>
      <c r="C88" s="2"/>
      <c r="D88" s="2"/>
      <c r="E88" s="2"/>
      <c r="F88" s="2"/>
      <c r="G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x14ac:dyDescent="0.25">
      <c r="A89" s="2"/>
      <c r="B89" s="2"/>
      <c r="C89" s="2"/>
      <c r="D89" s="2"/>
      <c r="E89" s="2"/>
      <c r="F89" s="2"/>
      <c r="G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x14ac:dyDescent="0.25">
      <c r="A90" s="2"/>
      <c r="B90" s="2"/>
      <c r="C90" s="2"/>
      <c r="D90" s="2"/>
      <c r="E90" s="2"/>
      <c r="F90" s="2"/>
      <c r="G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25">
      <c r="A91" s="2"/>
      <c r="B91" s="2"/>
      <c r="C91" s="2"/>
      <c r="D91" s="2"/>
      <c r="E91" s="2"/>
      <c r="F91" s="2"/>
      <c r="G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x14ac:dyDescent="0.25">
      <c r="A92" s="2"/>
      <c r="B92" s="2"/>
      <c r="C92" s="2"/>
      <c r="D92" s="2"/>
      <c r="E92" s="2"/>
      <c r="F92" s="2"/>
      <c r="G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x14ac:dyDescent="0.25">
      <c r="A93" s="2"/>
      <c r="B93" s="2"/>
      <c r="C93" s="2"/>
      <c r="D93" s="2"/>
      <c r="E93" s="2"/>
      <c r="F93" s="2"/>
      <c r="G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5">
      <c r="A94" s="2"/>
      <c r="B94" s="2"/>
      <c r="C94" s="2"/>
      <c r="D94" s="2"/>
      <c r="E94" s="2"/>
      <c r="F94" s="2"/>
      <c r="G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5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5">
      <c r="A96" s="2"/>
      <c r="B96" s="2"/>
      <c r="C96" s="2"/>
      <c r="D96" s="2"/>
      <c r="E96" s="2"/>
      <c r="F96" s="2"/>
      <c r="G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5">
      <c r="A97" s="2"/>
      <c r="B97" s="2"/>
      <c r="C97" s="2"/>
      <c r="D97" s="2"/>
      <c r="E97" s="2"/>
      <c r="F97" s="2"/>
      <c r="G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5">
      <c r="A98" s="2"/>
      <c r="B98" s="2"/>
      <c r="C98" s="2"/>
      <c r="D98" s="2"/>
      <c r="E98" s="2"/>
      <c r="F98" s="2"/>
      <c r="G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5">
      <c r="A99" s="2"/>
      <c r="B99" s="2"/>
      <c r="C99" s="2"/>
      <c r="D99" s="2"/>
      <c r="E99" s="2"/>
      <c r="F99" s="2"/>
      <c r="G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5">
      <c r="A100" s="2"/>
      <c r="B100" s="2"/>
      <c r="C100" s="2"/>
      <c r="D100" s="2"/>
      <c r="E100" s="2"/>
      <c r="F100" s="2"/>
      <c r="G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5">
      <c r="A101" s="2"/>
      <c r="B101" s="2"/>
      <c r="C101" s="2"/>
      <c r="D101" s="2"/>
      <c r="E101" s="2"/>
      <c r="F101" s="2"/>
      <c r="G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5">
      <c r="A102" s="2"/>
      <c r="B102" s="2"/>
      <c r="C102" s="2"/>
      <c r="D102" s="2"/>
      <c r="E102" s="2"/>
      <c r="F102" s="2"/>
      <c r="G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5">
      <c r="A103" s="2"/>
      <c r="B103" s="2"/>
      <c r="C103" s="2"/>
      <c r="D103" s="2"/>
      <c r="E103" s="2"/>
      <c r="F103" s="2"/>
      <c r="G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5">
      <c r="A104" s="2"/>
      <c r="B104" s="2"/>
      <c r="C104" s="2"/>
      <c r="D104" s="2"/>
      <c r="E104" s="2"/>
      <c r="F104" s="2"/>
      <c r="G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5">
      <c r="A105" s="2"/>
      <c r="B105" s="2"/>
      <c r="C105" s="2"/>
      <c r="D105" s="2"/>
      <c r="E105" s="2"/>
      <c r="F105" s="2"/>
      <c r="G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5">
      <c r="A106" s="2"/>
      <c r="B106" s="2"/>
      <c r="C106" s="2"/>
      <c r="D106" s="2"/>
      <c r="E106" s="2"/>
      <c r="F106" s="2"/>
      <c r="G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5">
      <c r="A107" s="2"/>
      <c r="B107" s="2"/>
      <c r="C107" s="2"/>
      <c r="D107" s="2"/>
      <c r="E107" s="2"/>
      <c r="F107" s="2"/>
      <c r="G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5">
      <c r="A108" s="2"/>
      <c r="B108" s="2"/>
      <c r="C108" s="2"/>
      <c r="D108" s="2"/>
      <c r="E108" s="2"/>
      <c r="F108" s="2"/>
      <c r="G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5">
      <c r="A109" s="2"/>
      <c r="B109" s="2"/>
      <c r="C109" s="2"/>
      <c r="D109" s="2"/>
      <c r="E109" s="2"/>
      <c r="F109" s="2"/>
      <c r="G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3" spans="1:18" x14ac:dyDescent="0.25">
      <c r="A113" s="2"/>
      <c r="B113" s="2"/>
      <c r="C113" s="2"/>
      <c r="D113" s="2"/>
      <c r="E113" s="2"/>
      <c r="F113" s="2"/>
      <c r="G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7" spans="1:18" x14ac:dyDescent="0.25">
      <c r="A117" s="2"/>
      <c r="B117" s="2"/>
      <c r="C117" s="2"/>
      <c r="D117" s="2"/>
      <c r="E117" s="2"/>
      <c r="F117" s="2"/>
      <c r="G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</sheetData>
  <autoFilter ref="A14:T38"/>
  <pageMargins left="0.43307086614173229" right="0.23622047244094491" top="0.35433070866141736" bottom="0.27559055118110237" header="0" footer="0"/>
  <pageSetup paperSize="9" scale="4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R117"/>
  <sheetViews>
    <sheetView view="pageBreakPreview" topLeftCell="G4" zoomScale="70" zoomScaleNormal="70" zoomScaleSheetLayoutView="70" workbookViewId="0">
      <selection activeCell="V16" sqref="V16"/>
    </sheetView>
  </sheetViews>
  <sheetFormatPr defaultColWidth="9.109375" defaultRowHeight="13.2" x14ac:dyDescent="0.25"/>
  <cols>
    <col min="1" max="1" width="6.88671875" style="1" bestFit="1" customWidth="1"/>
    <col min="2" max="2" width="28.33203125" style="1" customWidth="1"/>
    <col min="3" max="3" width="16.88671875" style="1" customWidth="1"/>
    <col min="4" max="4" width="20" style="1" customWidth="1"/>
    <col min="5" max="6" width="15.5546875" style="1" customWidth="1"/>
    <col min="7" max="7" width="39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6.6640625" style="10" customWidth="1"/>
    <col min="14" max="14" width="16.33203125" style="10" customWidth="1"/>
    <col min="15" max="15" width="23" style="10" customWidth="1"/>
    <col min="16" max="16" width="17" style="10" customWidth="1"/>
    <col min="17" max="17" width="15.33203125" style="10" customWidth="1"/>
    <col min="18" max="18" width="15" style="10" customWidth="1"/>
    <col min="19" max="19" width="9.109375" style="2"/>
    <col min="20" max="20" width="12.5546875" style="2" bestFit="1" customWidth="1"/>
    <col min="21" max="16384" width="9.109375" style="2"/>
  </cols>
  <sheetData>
    <row r="1" spans="1:18" x14ac:dyDescent="0.25">
      <c r="J1" s="2"/>
      <c r="K1" s="4"/>
      <c r="L1" s="2"/>
      <c r="N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137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136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66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5.2" customHeight="1" x14ac:dyDescent="0.3">
      <c r="A15" s="40">
        <v>1</v>
      </c>
      <c r="B15" s="40" t="s">
        <v>65</v>
      </c>
      <c r="C15" s="53" t="s">
        <v>151</v>
      </c>
      <c r="D15" s="54" t="s">
        <v>67</v>
      </c>
      <c r="E15" s="51"/>
      <c r="F15" s="51"/>
      <c r="G15" s="69" t="s">
        <v>68</v>
      </c>
      <c r="H15" s="66">
        <v>178</v>
      </c>
      <c r="I15" s="65" t="s">
        <v>69</v>
      </c>
      <c r="J15" s="56"/>
      <c r="K15" s="49"/>
      <c r="L15" s="40"/>
      <c r="M15" s="58" t="s">
        <v>134</v>
      </c>
      <c r="N15" s="56"/>
      <c r="O15" s="50"/>
      <c r="P15" s="51">
        <v>46811102514</v>
      </c>
      <c r="Q15" s="51">
        <v>4</v>
      </c>
      <c r="R15" s="62">
        <v>41.83</v>
      </c>
    </row>
    <row r="16" spans="1:18" s="52" customFormat="1" ht="25.2" customHeight="1" x14ac:dyDescent="0.3">
      <c r="A16" s="53">
        <v>2</v>
      </c>
      <c r="B16" s="53" t="s">
        <v>65</v>
      </c>
      <c r="C16" s="53" t="s">
        <v>151</v>
      </c>
      <c r="D16" s="54" t="s">
        <v>64</v>
      </c>
      <c r="E16" s="54" t="s">
        <v>96</v>
      </c>
      <c r="F16" s="54" t="s">
        <v>54</v>
      </c>
      <c r="G16" s="54" t="s">
        <v>97</v>
      </c>
      <c r="H16" s="60">
        <v>5386</v>
      </c>
      <c r="I16" s="54" t="s">
        <v>72</v>
      </c>
      <c r="J16" s="57"/>
      <c r="K16" s="49"/>
      <c r="L16" s="53"/>
      <c r="M16" s="61" t="s">
        <v>134</v>
      </c>
      <c r="N16" s="57"/>
      <c r="O16" s="55"/>
      <c r="P16" s="54">
        <v>48230501522</v>
      </c>
      <c r="Q16" s="51">
        <v>2</v>
      </c>
      <c r="R16" s="63">
        <v>8.3480000000000008</v>
      </c>
    </row>
    <row r="17" spans="1:18" s="52" customFormat="1" ht="25.2" customHeight="1" x14ac:dyDescent="0.3">
      <c r="A17" s="40">
        <v>3</v>
      </c>
      <c r="B17" s="53" t="s">
        <v>65</v>
      </c>
      <c r="C17" s="53" t="s">
        <v>151</v>
      </c>
      <c r="D17" s="54" t="s">
        <v>64</v>
      </c>
      <c r="E17" s="54" t="s">
        <v>55</v>
      </c>
      <c r="F17" s="54" t="s">
        <v>70</v>
      </c>
      <c r="G17" s="54" t="s">
        <v>71</v>
      </c>
      <c r="H17" s="60">
        <v>7966.1</v>
      </c>
      <c r="I17" s="54" t="s">
        <v>72</v>
      </c>
      <c r="J17" s="57"/>
      <c r="K17" s="49"/>
      <c r="L17" s="53"/>
      <c r="M17" s="61" t="s">
        <v>134</v>
      </c>
      <c r="N17" s="57"/>
      <c r="O17" s="55"/>
      <c r="P17" s="51">
        <v>48230511523</v>
      </c>
      <c r="Q17" s="51">
        <v>3</v>
      </c>
      <c r="R17" s="63">
        <v>13.878</v>
      </c>
    </row>
    <row r="18" spans="1:18" s="52" customFormat="1" ht="25.2" customHeight="1" x14ac:dyDescent="0.3">
      <c r="A18" s="53">
        <v>4</v>
      </c>
      <c r="B18" s="53" t="s">
        <v>65</v>
      </c>
      <c r="C18" s="53" t="s">
        <v>151</v>
      </c>
      <c r="D18" s="54" t="s">
        <v>64</v>
      </c>
      <c r="E18" s="54" t="s">
        <v>55</v>
      </c>
      <c r="F18" s="54" t="s">
        <v>54</v>
      </c>
      <c r="G18" s="54" t="s">
        <v>56</v>
      </c>
      <c r="H18" s="60">
        <v>111297</v>
      </c>
      <c r="I18" s="54" t="s">
        <v>72</v>
      </c>
      <c r="J18" s="57"/>
      <c r="K18" s="49"/>
      <c r="L18" s="53"/>
      <c r="M18" s="61" t="s">
        <v>134</v>
      </c>
      <c r="N18" s="57"/>
      <c r="O18" s="55"/>
      <c r="P18" s="51">
        <v>48230511523</v>
      </c>
      <c r="Q18" s="51">
        <v>3</v>
      </c>
      <c r="R18" s="63">
        <v>166.947</v>
      </c>
    </row>
    <row r="19" spans="1:18" s="52" customFormat="1" ht="25.2" customHeight="1" x14ac:dyDescent="0.3">
      <c r="A19" s="40">
        <v>5</v>
      </c>
      <c r="B19" s="53" t="s">
        <v>65</v>
      </c>
      <c r="C19" s="53" t="s">
        <v>151</v>
      </c>
      <c r="D19" s="54" t="s">
        <v>64</v>
      </c>
      <c r="E19" s="54" t="s">
        <v>55</v>
      </c>
      <c r="F19" s="54" t="s">
        <v>73</v>
      </c>
      <c r="G19" s="51" t="s">
        <v>74</v>
      </c>
      <c r="H19" s="60">
        <v>9357</v>
      </c>
      <c r="I19" s="54" t="s">
        <v>72</v>
      </c>
      <c r="J19" s="57"/>
      <c r="K19" s="49"/>
      <c r="L19" s="53"/>
      <c r="M19" s="61" t="s">
        <v>134</v>
      </c>
      <c r="N19" s="57"/>
      <c r="O19" s="55"/>
      <c r="P19" s="51">
        <v>48230511523</v>
      </c>
      <c r="Q19" s="51">
        <v>3</v>
      </c>
      <c r="R19" s="63">
        <v>22.233000000000001</v>
      </c>
    </row>
    <row r="20" spans="1:18" s="52" customFormat="1" ht="25.2" customHeight="1" x14ac:dyDescent="0.3">
      <c r="A20" s="53">
        <v>6</v>
      </c>
      <c r="B20" s="53" t="s">
        <v>65</v>
      </c>
      <c r="C20" s="53" t="s">
        <v>151</v>
      </c>
      <c r="D20" s="54" t="s">
        <v>64</v>
      </c>
      <c r="E20" s="54" t="s">
        <v>77</v>
      </c>
      <c r="F20" s="54" t="s">
        <v>70</v>
      </c>
      <c r="G20" s="54" t="s">
        <v>78</v>
      </c>
      <c r="H20" s="60">
        <v>45.7</v>
      </c>
      <c r="I20" s="54" t="s">
        <v>72</v>
      </c>
      <c r="J20" s="57"/>
      <c r="K20" s="49"/>
      <c r="L20" s="53"/>
      <c r="M20" s="61" t="s">
        <v>134</v>
      </c>
      <c r="N20" s="57"/>
      <c r="O20" s="55"/>
      <c r="P20" s="51">
        <v>48230511523</v>
      </c>
      <c r="Q20" s="51">
        <v>3</v>
      </c>
      <c r="R20" s="63">
        <v>7.0000000000000007E-2</v>
      </c>
    </row>
    <row r="21" spans="1:18" s="52" customFormat="1" ht="25.2" customHeight="1" x14ac:dyDescent="0.3">
      <c r="A21" s="40">
        <v>7</v>
      </c>
      <c r="B21" s="53" t="s">
        <v>65</v>
      </c>
      <c r="C21" s="53" t="s">
        <v>151</v>
      </c>
      <c r="D21" s="54" t="s">
        <v>64</v>
      </c>
      <c r="E21" s="54" t="s">
        <v>77</v>
      </c>
      <c r="F21" s="54" t="s">
        <v>54</v>
      </c>
      <c r="G21" s="54" t="s">
        <v>79</v>
      </c>
      <c r="H21" s="60">
        <v>671</v>
      </c>
      <c r="I21" s="54" t="s">
        <v>72</v>
      </c>
      <c r="J21" s="57"/>
      <c r="K21" s="49"/>
      <c r="L21" s="53"/>
      <c r="M21" s="61" t="s">
        <v>134</v>
      </c>
      <c r="N21" s="57"/>
      <c r="O21" s="55"/>
      <c r="P21" s="51">
        <v>48230511523</v>
      </c>
      <c r="Q21" s="51">
        <v>3</v>
      </c>
      <c r="R21" s="63">
        <v>1.153</v>
      </c>
    </row>
    <row r="22" spans="1:18" s="52" customFormat="1" ht="25.2" customHeight="1" x14ac:dyDescent="0.3">
      <c r="A22" s="53">
        <v>8</v>
      </c>
      <c r="B22" s="53" t="s">
        <v>65</v>
      </c>
      <c r="C22" s="53" t="s">
        <v>151</v>
      </c>
      <c r="D22" s="54" t="s">
        <v>64</v>
      </c>
      <c r="E22" s="54" t="s">
        <v>77</v>
      </c>
      <c r="F22" s="54" t="s">
        <v>73</v>
      </c>
      <c r="G22" s="54" t="s">
        <v>106</v>
      </c>
      <c r="H22" s="60">
        <v>33</v>
      </c>
      <c r="I22" s="54" t="s">
        <v>72</v>
      </c>
      <c r="J22" s="57"/>
      <c r="K22" s="49"/>
      <c r="L22" s="53"/>
      <c r="M22" s="61" t="s">
        <v>134</v>
      </c>
      <c r="N22" s="57"/>
      <c r="O22" s="55"/>
      <c r="P22" s="51">
        <v>48230511523</v>
      </c>
      <c r="Q22" s="51">
        <v>3</v>
      </c>
      <c r="R22" s="63">
        <v>6.8000000000000005E-2</v>
      </c>
    </row>
    <row r="23" spans="1:18" s="52" customFormat="1" ht="25.2" customHeight="1" x14ac:dyDescent="0.3">
      <c r="A23" s="40">
        <v>9</v>
      </c>
      <c r="B23" s="53" t="s">
        <v>65</v>
      </c>
      <c r="C23" s="53" t="s">
        <v>151</v>
      </c>
      <c r="D23" s="54" t="s">
        <v>64</v>
      </c>
      <c r="E23" s="54" t="s">
        <v>59</v>
      </c>
      <c r="F23" s="54" t="s">
        <v>80</v>
      </c>
      <c r="G23" s="51" t="s">
        <v>81</v>
      </c>
      <c r="H23" s="60">
        <v>7053</v>
      </c>
      <c r="I23" s="54" t="s">
        <v>72</v>
      </c>
      <c r="J23" s="57"/>
      <c r="K23" s="49"/>
      <c r="L23" s="53"/>
      <c r="M23" s="61" t="s">
        <v>134</v>
      </c>
      <c r="N23" s="57"/>
      <c r="O23" s="55"/>
      <c r="P23" s="51">
        <v>48230511523</v>
      </c>
      <c r="Q23" s="51">
        <v>3</v>
      </c>
      <c r="R23" s="63">
        <v>11.298999999999999</v>
      </c>
    </row>
    <row r="24" spans="1:18" s="52" customFormat="1" ht="25.2" customHeight="1" x14ac:dyDescent="0.3">
      <c r="A24" s="53">
        <v>10</v>
      </c>
      <c r="B24" s="53" t="s">
        <v>65</v>
      </c>
      <c r="C24" s="53" t="s">
        <v>151</v>
      </c>
      <c r="D24" s="54" t="s">
        <v>64</v>
      </c>
      <c r="E24" s="54" t="s">
        <v>59</v>
      </c>
      <c r="F24" s="54" t="s">
        <v>70</v>
      </c>
      <c r="G24" s="54" t="s">
        <v>82</v>
      </c>
      <c r="H24" s="60">
        <v>3825</v>
      </c>
      <c r="I24" s="54" t="s">
        <v>72</v>
      </c>
      <c r="J24" s="57"/>
      <c r="K24" s="49"/>
      <c r="L24" s="53"/>
      <c r="M24" s="61" t="s">
        <v>134</v>
      </c>
      <c r="N24" s="57"/>
      <c r="O24" s="55"/>
      <c r="P24" s="51">
        <v>48230511523</v>
      </c>
      <c r="Q24" s="51">
        <v>3</v>
      </c>
      <c r="R24" s="63">
        <v>6.9809999999999999</v>
      </c>
    </row>
    <row r="25" spans="1:18" s="52" customFormat="1" ht="25.2" customHeight="1" x14ac:dyDescent="0.3">
      <c r="A25" s="40">
        <v>11</v>
      </c>
      <c r="B25" s="53" t="s">
        <v>65</v>
      </c>
      <c r="C25" s="53" t="s">
        <v>151</v>
      </c>
      <c r="D25" s="54" t="s">
        <v>64</v>
      </c>
      <c r="E25" s="54" t="s">
        <v>59</v>
      </c>
      <c r="F25" s="54" t="s">
        <v>54</v>
      </c>
      <c r="G25" s="54" t="s">
        <v>60</v>
      </c>
      <c r="H25" s="60">
        <v>30334</v>
      </c>
      <c r="I25" s="54" t="s">
        <v>72</v>
      </c>
      <c r="J25" s="57"/>
      <c r="K25" s="49"/>
      <c r="L25" s="53"/>
      <c r="M25" s="61" t="s">
        <v>134</v>
      </c>
      <c r="N25" s="57"/>
      <c r="O25" s="55"/>
      <c r="P25" s="51">
        <v>48230511523</v>
      </c>
      <c r="Q25" s="51">
        <v>3</v>
      </c>
      <c r="R25" s="63">
        <v>51.567999999999998</v>
      </c>
    </row>
    <row r="26" spans="1:18" s="52" customFormat="1" ht="25.2" customHeight="1" x14ac:dyDescent="0.3">
      <c r="A26" s="53">
        <v>12</v>
      </c>
      <c r="B26" s="53" t="s">
        <v>65</v>
      </c>
      <c r="C26" s="53" t="s">
        <v>151</v>
      </c>
      <c r="D26" s="54" t="s">
        <v>64</v>
      </c>
      <c r="E26" s="54" t="s">
        <v>59</v>
      </c>
      <c r="F26" s="54" t="s">
        <v>73</v>
      </c>
      <c r="G26" s="54" t="s">
        <v>83</v>
      </c>
      <c r="H26" s="60">
        <v>16845</v>
      </c>
      <c r="I26" s="54" t="s">
        <v>72</v>
      </c>
      <c r="J26" s="57"/>
      <c r="K26" s="49"/>
      <c r="L26" s="53"/>
      <c r="M26" s="61" t="s">
        <v>134</v>
      </c>
      <c r="N26" s="57"/>
      <c r="O26" s="55"/>
      <c r="P26" s="51">
        <v>48230511523</v>
      </c>
      <c r="Q26" s="51">
        <v>3</v>
      </c>
      <c r="R26" s="63">
        <v>33.69</v>
      </c>
    </row>
    <row r="27" spans="1:18" s="52" customFormat="1" ht="25.2" customHeight="1" x14ac:dyDescent="0.3">
      <c r="A27" s="40">
        <v>13</v>
      </c>
      <c r="B27" s="53" t="s">
        <v>65</v>
      </c>
      <c r="C27" s="53" t="s">
        <v>151</v>
      </c>
      <c r="D27" s="54" t="s">
        <v>64</v>
      </c>
      <c r="E27" s="54" t="s">
        <v>84</v>
      </c>
      <c r="F27" s="54" t="s">
        <v>80</v>
      </c>
      <c r="G27" s="54" t="s">
        <v>85</v>
      </c>
      <c r="H27" s="60">
        <v>29902</v>
      </c>
      <c r="I27" s="54" t="s">
        <v>72</v>
      </c>
      <c r="J27" s="57"/>
      <c r="K27" s="49"/>
      <c r="L27" s="53"/>
      <c r="M27" s="61" t="s">
        <v>134</v>
      </c>
      <c r="N27" s="57"/>
      <c r="O27" s="55"/>
      <c r="P27" s="54">
        <v>48230501522</v>
      </c>
      <c r="Q27" s="51">
        <v>2</v>
      </c>
      <c r="R27" s="63">
        <v>23.921000000000003</v>
      </c>
    </row>
    <row r="28" spans="1:18" s="52" customFormat="1" ht="25.2" customHeight="1" x14ac:dyDescent="0.3">
      <c r="A28" s="53">
        <v>14</v>
      </c>
      <c r="B28" s="53" t="s">
        <v>65</v>
      </c>
      <c r="C28" s="53" t="s">
        <v>151</v>
      </c>
      <c r="D28" s="54" t="s">
        <v>64</v>
      </c>
      <c r="E28" s="54" t="s">
        <v>84</v>
      </c>
      <c r="F28" s="54" t="s">
        <v>70</v>
      </c>
      <c r="G28" s="54" t="s">
        <v>86</v>
      </c>
      <c r="H28" s="60">
        <v>29774</v>
      </c>
      <c r="I28" s="54" t="s">
        <v>72</v>
      </c>
      <c r="J28" s="57"/>
      <c r="K28" s="49"/>
      <c r="L28" s="53"/>
      <c r="M28" s="61" t="s">
        <v>134</v>
      </c>
      <c r="N28" s="57"/>
      <c r="O28" s="55"/>
      <c r="P28" s="54">
        <v>48230501522</v>
      </c>
      <c r="Q28" s="51">
        <v>2</v>
      </c>
      <c r="R28" s="63">
        <v>25.308</v>
      </c>
    </row>
    <row r="29" spans="1:18" s="52" customFormat="1" ht="25.2" customHeight="1" x14ac:dyDescent="0.3">
      <c r="A29" s="40">
        <v>15</v>
      </c>
      <c r="B29" s="53" t="s">
        <v>65</v>
      </c>
      <c r="C29" s="53" t="s">
        <v>151</v>
      </c>
      <c r="D29" s="54" t="s">
        <v>64</v>
      </c>
      <c r="E29" s="54" t="s">
        <v>84</v>
      </c>
      <c r="F29" s="54" t="s">
        <v>87</v>
      </c>
      <c r="G29" s="54" t="s">
        <v>88</v>
      </c>
      <c r="H29" s="60">
        <v>45237</v>
      </c>
      <c r="I29" s="54" t="s">
        <v>72</v>
      </c>
      <c r="J29" s="57"/>
      <c r="K29" s="49"/>
      <c r="L29" s="53"/>
      <c r="M29" s="61" t="s">
        <v>134</v>
      </c>
      <c r="N29" s="57"/>
      <c r="O29" s="55"/>
      <c r="P29" s="54">
        <v>48230501522</v>
      </c>
      <c r="Q29" s="51">
        <v>2</v>
      </c>
      <c r="R29" s="63">
        <v>61.52300000000001</v>
      </c>
    </row>
    <row r="30" spans="1:18" s="52" customFormat="1" ht="25.2" customHeight="1" x14ac:dyDescent="0.3">
      <c r="A30" s="53">
        <v>16</v>
      </c>
      <c r="B30" s="53" t="s">
        <v>65</v>
      </c>
      <c r="C30" s="53" t="s">
        <v>151</v>
      </c>
      <c r="D30" s="54" t="s">
        <v>64</v>
      </c>
      <c r="E30" s="54" t="s">
        <v>84</v>
      </c>
      <c r="F30" s="54" t="s">
        <v>89</v>
      </c>
      <c r="G30" s="54" t="s">
        <v>90</v>
      </c>
      <c r="H30" s="60">
        <v>145</v>
      </c>
      <c r="I30" s="54" t="s">
        <v>72</v>
      </c>
      <c r="J30" s="57"/>
      <c r="K30" s="49"/>
      <c r="L30" s="53"/>
      <c r="M30" s="61" t="s">
        <v>134</v>
      </c>
      <c r="N30" s="57"/>
      <c r="O30" s="55"/>
      <c r="P30" s="54">
        <v>48230501522</v>
      </c>
      <c r="Q30" s="51">
        <v>2</v>
      </c>
      <c r="R30" s="63">
        <v>0.23899999999999999</v>
      </c>
    </row>
    <row r="31" spans="1:18" s="52" customFormat="1" ht="25.2" customHeight="1" x14ac:dyDescent="0.3">
      <c r="A31" s="40">
        <v>17</v>
      </c>
      <c r="B31" s="53" t="s">
        <v>65</v>
      </c>
      <c r="C31" s="53" t="s">
        <v>151</v>
      </c>
      <c r="D31" s="54" t="s">
        <v>64</v>
      </c>
      <c r="E31" s="54" t="s">
        <v>61</v>
      </c>
      <c r="F31" s="54" t="s">
        <v>54</v>
      </c>
      <c r="G31" s="54" t="s">
        <v>62</v>
      </c>
      <c r="H31" s="60">
        <v>49968</v>
      </c>
      <c r="I31" s="54" t="s">
        <v>72</v>
      </c>
      <c r="J31" s="57"/>
      <c r="K31" s="49"/>
      <c r="L31" s="53"/>
      <c r="M31" s="61" t="s">
        <v>134</v>
      </c>
      <c r="N31" s="57"/>
      <c r="O31" s="55"/>
      <c r="P31" s="54">
        <v>48230501522</v>
      </c>
      <c r="Q31" s="51">
        <v>2</v>
      </c>
      <c r="R31" s="63">
        <v>53.965999999999994</v>
      </c>
    </row>
    <row r="32" spans="1:18" s="52" customFormat="1" ht="25.2" customHeight="1" x14ac:dyDescent="0.3">
      <c r="A32" s="53">
        <v>18</v>
      </c>
      <c r="B32" s="53" t="s">
        <v>65</v>
      </c>
      <c r="C32" s="53" t="s">
        <v>151</v>
      </c>
      <c r="D32" s="54" t="s">
        <v>64</v>
      </c>
      <c r="E32" s="54" t="s">
        <v>57</v>
      </c>
      <c r="F32" s="54" t="s">
        <v>54</v>
      </c>
      <c r="G32" s="54" t="s">
        <v>58</v>
      </c>
      <c r="H32" s="60">
        <v>81399.399999999994</v>
      </c>
      <c r="I32" s="54" t="s">
        <v>72</v>
      </c>
      <c r="J32" s="57"/>
      <c r="K32" s="49"/>
      <c r="L32" s="53"/>
      <c r="M32" s="61" t="s">
        <v>134</v>
      </c>
      <c r="N32" s="57"/>
      <c r="O32" s="55"/>
      <c r="P32" s="54">
        <v>48230501522</v>
      </c>
      <c r="Q32" s="51">
        <v>2</v>
      </c>
      <c r="R32" s="63">
        <v>73.260000000000005</v>
      </c>
    </row>
    <row r="33" spans="1:18" s="52" customFormat="1" ht="25.2" customHeight="1" x14ac:dyDescent="0.3">
      <c r="A33" s="40">
        <v>19</v>
      </c>
      <c r="B33" s="53" t="s">
        <v>65</v>
      </c>
      <c r="C33" s="53" t="s">
        <v>151</v>
      </c>
      <c r="D33" s="54" t="s">
        <v>64</v>
      </c>
      <c r="E33" s="54" t="s">
        <v>117</v>
      </c>
      <c r="F33" s="54" t="s">
        <v>54</v>
      </c>
      <c r="G33" s="54" t="s">
        <v>118</v>
      </c>
      <c r="H33" s="60">
        <v>10556</v>
      </c>
      <c r="I33" s="54" t="s">
        <v>72</v>
      </c>
      <c r="J33" s="57"/>
      <c r="K33" s="49"/>
      <c r="L33" s="53"/>
      <c r="M33" s="61" t="s">
        <v>134</v>
      </c>
      <c r="N33" s="57"/>
      <c r="O33" s="55"/>
      <c r="P33" s="54">
        <v>48230501522</v>
      </c>
      <c r="Q33" s="51">
        <v>2</v>
      </c>
      <c r="R33" s="63">
        <v>10.164999999999999</v>
      </c>
    </row>
    <row r="34" spans="1:18" s="52" customFormat="1" ht="25.2" customHeight="1" x14ac:dyDescent="0.3">
      <c r="A34" s="53">
        <v>20</v>
      </c>
      <c r="B34" s="53" t="s">
        <v>65</v>
      </c>
      <c r="C34" s="53" t="s">
        <v>151</v>
      </c>
      <c r="D34" s="54" t="s">
        <v>64</v>
      </c>
      <c r="E34" s="54" t="s">
        <v>91</v>
      </c>
      <c r="F34" s="54" t="s">
        <v>54</v>
      </c>
      <c r="G34" s="54" t="s">
        <v>109</v>
      </c>
      <c r="H34" s="60">
        <v>1480</v>
      </c>
      <c r="I34" s="54" t="s">
        <v>72</v>
      </c>
      <c r="J34" s="57"/>
      <c r="K34" s="49"/>
      <c r="L34" s="53"/>
      <c r="M34" s="61" t="s">
        <v>134</v>
      </c>
      <c r="N34" s="57"/>
      <c r="O34" s="55"/>
      <c r="P34" s="51">
        <v>48230511523</v>
      </c>
      <c r="Q34" s="51">
        <v>3</v>
      </c>
      <c r="R34" s="63">
        <v>2.7759999999999998</v>
      </c>
    </row>
    <row r="35" spans="1:18" s="52" customFormat="1" ht="25.2" customHeight="1" x14ac:dyDescent="0.3">
      <c r="A35" s="40">
        <v>21</v>
      </c>
      <c r="B35" s="53" t="s">
        <v>65</v>
      </c>
      <c r="C35" s="53" t="s">
        <v>151</v>
      </c>
      <c r="D35" s="54" t="s">
        <v>64</v>
      </c>
      <c r="E35" s="54" t="s">
        <v>91</v>
      </c>
      <c r="F35" s="54" t="s">
        <v>73</v>
      </c>
      <c r="G35" s="54" t="s">
        <v>92</v>
      </c>
      <c r="H35" s="60">
        <v>778</v>
      </c>
      <c r="I35" s="54" t="s">
        <v>72</v>
      </c>
      <c r="J35" s="57"/>
      <c r="K35" s="49"/>
      <c r="L35" s="53"/>
      <c r="M35" s="61" t="s">
        <v>134</v>
      </c>
      <c r="N35" s="57"/>
      <c r="O35" s="55"/>
      <c r="P35" s="51">
        <v>48230511523</v>
      </c>
      <c r="Q35" s="51">
        <v>3</v>
      </c>
      <c r="R35" s="63">
        <v>1.752</v>
      </c>
    </row>
    <row r="36" spans="1:18" s="52" customFormat="1" ht="25.2" customHeight="1" x14ac:dyDescent="0.3">
      <c r="A36" s="53">
        <v>22</v>
      </c>
      <c r="B36" s="53" t="s">
        <v>65</v>
      </c>
      <c r="C36" s="53" t="s">
        <v>151</v>
      </c>
      <c r="D36" s="54" t="s">
        <v>64</v>
      </c>
      <c r="E36" s="54" t="s">
        <v>91</v>
      </c>
      <c r="F36" s="54" t="s">
        <v>104</v>
      </c>
      <c r="G36" s="54" t="s">
        <v>119</v>
      </c>
      <c r="H36" s="60">
        <v>675</v>
      </c>
      <c r="I36" s="54" t="s">
        <v>72</v>
      </c>
      <c r="J36" s="57"/>
      <c r="K36" s="49"/>
      <c r="L36" s="53"/>
      <c r="M36" s="61" t="s">
        <v>134</v>
      </c>
      <c r="N36" s="57"/>
      <c r="O36" s="55"/>
      <c r="P36" s="51">
        <v>48230511523</v>
      </c>
      <c r="Q36" s="51">
        <v>3</v>
      </c>
      <c r="R36" s="63">
        <v>1.8319999999999999</v>
      </c>
    </row>
    <row r="37" spans="1:18" s="52" customFormat="1" ht="25.2" customHeight="1" x14ac:dyDescent="0.3">
      <c r="A37" s="40">
        <v>23</v>
      </c>
      <c r="B37" s="53" t="s">
        <v>65</v>
      </c>
      <c r="C37" s="53" t="s">
        <v>151</v>
      </c>
      <c r="D37" s="54" t="s">
        <v>64</v>
      </c>
      <c r="E37" s="54" t="s">
        <v>75</v>
      </c>
      <c r="F37" s="54" t="s">
        <v>73</v>
      </c>
      <c r="G37" s="54" t="s">
        <v>135</v>
      </c>
      <c r="H37" s="60">
        <v>1998</v>
      </c>
      <c r="I37" s="54" t="s">
        <v>72</v>
      </c>
      <c r="J37" s="57"/>
      <c r="K37" s="49"/>
      <c r="L37" s="53"/>
      <c r="M37" s="61" t="s">
        <v>134</v>
      </c>
      <c r="N37" s="57"/>
      <c r="O37" s="55"/>
      <c r="P37" s="51">
        <v>48230511523</v>
      </c>
      <c r="Q37" s="51">
        <v>3</v>
      </c>
      <c r="R37" s="63">
        <v>4.665</v>
      </c>
    </row>
    <row r="38" spans="1:18" s="33" customFormat="1" ht="13.8" x14ac:dyDescent="0.25">
      <c r="A38" s="28"/>
      <c r="B38" s="28"/>
      <c r="C38" s="41"/>
      <c r="D38" s="30"/>
      <c r="E38" s="30"/>
      <c r="F38" s="30"/>
      <c r="G38" s="30"/>
      <c r="H38" s="59">
        <f>SUM(H16:H37)</f>
        <v>444725.20000000007</v>
      </c>
      <c r="I38" s="67" t="str">
        <f>I35</f>
        <v>М</v>
      </c>
      <c r="J38" s="31"/>
      <c r="K38" s="32">
        <f>SUM(K15:K37)</f>
        <v>0</v>
      </c>
      <c r="L38" s="28"/>
      <c r="M38" s="29"/>
      <c r="N38" s="29"/>
      <c r="O38" s="29"/>
      <c r="P38" s="29"/>
      <c r="Q38" s="29"/>
      <c r="R38" s="32">
        <f>SUM(R15:R37)</f>
        <v>617.47199999999975</v>
      </c>
    </row>
    <row r="39" spans="1:18" s="4" customFormat="1" ht="13.8" x14ac:dyDescent="0.25">
      <c r="A39" s="1"/>
      <c r="B39" s="1"/>
      <c r="C39" s="1"/>
      <c r="D39" s="1"/>
      <c r="E39" s="1"/>
      <c r="F39" s="1"/>
      <c r="G39" s="1"/>
      <c r="H39" s="68">
        <f>H15</f>
        <v>178</v>
      </c>
      <c r="I39" s="67" t="str">
        <f>I15</f>
        <v>ШТ</v>
      </c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2" t="s">
        <v>19</v>
      </c>
      <c r="B40" s="12"/>
      <c r="C40" s="2"/>
      <c r="D40" s="2"/>
      <c r="E40" s="2"/>
      <c r="F40" s="2"/>
      <c r="G40" s="2"/>
      <c r="H40" s="2"/>
      <c r="I40" s="34"/>
      <c r="J40" s="34"/>
      <c r="L40" s="9"/>
      <c r="M40" s="10"/>
      <c r="N40" s="10"/>
      <c r="O40" s="10"/>
      <c r="P40" s="10"/>
      <c r="Q40" s="10"/>
      <c r="R40" s="10"/>
    </row>
    <row r="41" spans="1:18" s="4" customFormat="1" x14ac:dyDescent="0.25">
      <c r="A41" s="35" t="s">
        <v>20</v>
      </c>
      <c r="B41" s="35"/>
      <c r="C41" s="36"/>
      <c r="D41" s="36"/>
      <c r="E41" s="36"/>
      <c r="F41" s="36"/>
      <c r="G41" s="36"/>
      <c r="H41" s="2"/>
      <c r="I41" s="3"/>
      <c r="J41" s="2"/>
      <c r="L41" s="9"/>
      <c r="M41" s="10"/>
      <c r="N41" s="10"/>
      <c r="O41" s="10"/>
      <c r="P41" s="10"/>
      <c r="Q41" s="10"/>
      <c r="R41" s="10"/>
    </row>
    <row r="42" spans="1:18" s="4" customFormat="1" x14ac:dyDescent="0.25">
      <c r="A42" s="35" t="s">
        <v>21</v>
      </c>
      <c r="B42" s="35"/>
      <c r="C42" s="36"/>
      <c r="D42" s="36"/>
      <c r="E42" s="36"/>
      <c r="F42" s="36"/>
      <c r="G42" s="36"/>
      <c r="H42" s="2"/>
      <c r="I42" s="3"/>
      <c r="J42" s="2"/>
      <c r="L42" s="9"/>
      <c r="M42" s="10"/>
      <c r="N42" s="10"/>
      <c r="O42" s="10"/>
      <c r="P42" s="10"/>
      <c r="Q42" s="10"/>
      <c r="R42" s="10"/>
    </row>
    <row r="43" spans="1:18" s="4" customFormat="1" x14ac:dyDescent="0.25">
      <c r="A43" s="35" t="s">
        <v>22</v>
      </c>
      <c r="B43" s="35"/>
      <c r="C43" s="36"/>
      <c r="D43" s="36"/>
      <c r="E43" s="36"/>
      <c r="F43" s="36"/>
      <c r="G43" s="36"/>
      <c r="H43" s="2"/>
      <c r="I43" s="3"/>
      <c r="J43" s="2"/>
      <c r="L43" s="9"/>
      <c r="M43" s="10"/>
      <c r="N43" s="10"/>
      <c r="O43" s="10"/>
      <c r="P43" s="10"/>
      <c r="Q43" s="10"/>
      <c r="R43" s="10"/>
    </row>
    <row r="44" spans="1:18" s="48" customFormat="1" x14ac:dyDescent="0.25">
      <c r="A44" s="35" t="s">
        <v>35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18" s="48" customFormat="1" x14ac:dyDescent="0.25">
      <c r="A45" s="35" t="s">
        <v>48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</row>
    <row r="46" spans="1:18" s="48" customFormat="1" x14ac:dyDescent="0.25">
      <c r="A46" s="35" t="s">
        <v>51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</row>
    <row r="47" spans="1:18" s="48" customFormat="1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</row>
    <row r="48" spans="1:18" s="4" customFormat="1" x14ac:dyDescent="0.25">
      <c r="A48" s="7" t="s">
        <v>23</v>
      </c>
      <c r="B48" s="7"/>
      <c r="C48" s="7"/>
      <c r="D48" s="7"/>
      <c r="E48" s="7"/>
      <c r="F48" s="7"/>
      <c r="G48" s="7"/>
      <c r="H48" s="7"/>
      <c r="L48" s="8" t="s">
        <v>24</v>
      </c>
      <c r="M48" s="7"/>
      <c r="N48" s="1"/>
      <c r="O48" s="9"/>
      <c r="P48" s="9"/>
      <c r="Q48" s="9"/>
      <c r="R48" s="9"/>
    </row>
    <row r="49" spans="1:18" s="4" customFormat="1" x14ac:dyDescent="0.25">
      <c r="A49" s="7" t="s">
        <v>25</v>
      </c>
      <c r="B49" s="7"/>
      <c r="C49" s="7"/>
      <c r="D49" s="7"/>
      <c r="E49" s="7"/>
      <c r="F49" s="7"/>
      <c r="G49" s="7"/>
      <c r="H49" s="7"/>
      <c r="L49" s="8" t="s">
        <v>26</v>
      </c>
      <c r="M49" s="37"/>
      <c r="N49" s="38"/>
      <c r="O49" s="9"/>
      <c r="P49" s="9"/>
      <c r="Q49" s="9"/>
      <c r="R49" s="9"/>
    </row>
    <row r="50" spans="1:18" s="4" customFormat="1" x14ac:dyDescent="0.25">
      <c r="A50" s="2"/>
      <c r="B50" s="2"/>
      <c r="C50" s="7" t="s">
        <v>113</v>
      </c>
      <c r="D50" s="7"/>
      <c r="E50" s="7"/>
      <c r="F50" s="7"/>
      <c r="G50" s="7"/>
      <c r="H50" s="2"/>
      <c r="L50" s="39" t="s">
        <v>27</v>
      </c>
      <c r="M50" s="7"/>
      <c r="O50" s="9"/>
      <c r="P50" s="9"/>
      <c r="Q50" s="9"/>
      <c r="R50" s="9"/>
    </row>
    <row r="51" spans="1:18" s="4" customFormat="1" x14ac:dyDescent="0.25">
      <c r="A51" s="1"/>
      <c r="B51" s="1"/>
      <c r="C51" s="1"/>
      <c r="D51" s="1"/>
      <c r="E51" s="1"/>
      <c r="F51" s="1"/>
      <c r="G51" s="1"/>
      <c r="H51" s="2"/>
      <c r="I51" s="3"/>
      <c r="J51" s="7"/>
      <c r="K51" s="1"/>
      <c r="L51" s="9"/>
      <c r="M51" s="10"/>
      <c r="N51" s="10"/>
      <c r="O51" s="10"/>
      <c r="P51" s="10"/>
      <c r="Q51" s="10"/>
      <c r="R51" s="10"/>
    </row>
    <row r="52" spans="1:18" s="4" customFormat="1" x14ac:dyDescent="0.25">
      <c r="A52" s="1"/>
      <c r="B52" s="1"/>
      <c r="C52" s="1"/>
      <c r="D52" s="1"/>
      <c r="E52" s="1"/>
      <c r="F52" s="1"/>
      <c r="G52" s="1"/>
      <c r="H52" s="2"/>
      <c r="I52" s="3"/>
      <c r="J52" s="7"/>
      <c r="K52" s="1"/>
      <c r="L52" s="9"/>
      <c r="M52" s="10"/>
      <c r="N52" s="10"/>
      <c r="O52" s="10"/>
      <c r="P52" s="10"/>
      <c r="Q52" s="10"/>
      <c r="R52" s="10"/>
    </row>
    <row r="53" spans="1:18" s="4" customFormat="1" x14ac:dyDescent="0.25">
      <c r="A53" s="1"/>
      <c r="B53" s="1"/>
      <c r="C53" s="1"/>
      <c r="D53" s="1"/>
      <c r="E53" s="1"/>
      <c r="F53" s="1"/>
      <c r="G53" s="1"/>
      <c r="H53" s="2"/>
      <c r="I53" s="3"/>
      <c r="J53" s="7"/>
      <c r="K53" s="1"/>
      <c r="L53" s="9"/>
      <c r="M53" s="10"/>
      <c r="N53" s="10"/>
      <c r="O53" s="10"/>
      <c r="P53" s="10"/>
      <c r="Q53" s="10"/>
      <c r="R53" s="10"/>
    </row>
    <row r="54" spans="1:18" s="4" customFormat="1" x14ac:dyDescent="0.25">
      <c r="A54" s="1"/>
      <c r="B54" s="1"/>
      <c r="C54" s="1"/>
      <c r="D54" s="1"/>
      <c r="E54" s="1"/>
      <c r="F54" s="1"/>
      <c r="G54" s="1"/>
      <c r="H54" s="2"/>
      <c r="I54" s="3"/>
      <c r="J54" s="7"/>
      <c r="K54" s="1"/>
      <c r="L54" s="9"/>
      <c r="M54" s="10"/>
      <c r="N54" s="10"/>
      <c r="O54" s="10"/>
      <c r="P54" s="10"/>
      <c r="Q54" s="10"/>
      <c r="R54" s="10"/>
    </row>
    <row r="55" spans="1:18" s="4" customFormat="1" x14ac:dyDescent="0.25">
      <c r="A55" s="1"/>
      <c r="B55" s="1"/>
      <c r="C55" s="1"/>
      <c r="D55" s="1"/>
      <c r="E55" s="1"/>
      <c r="F55" s="1"/>
      <c r="G55" s="1"/>
      <c r="H55" s="2"/>
      <c r="I55" s="3"/>
      <c r="J55" s="7"/>
      <c r="K55" s="1"/>
      <c r="L55" s="9"/>
      <c r="M55" s="10"/>
      <c r="N55" s="10"/>
      <c r="O55" s="10"/>
      <c r="P55" s="10"/>
      <c r="Q55" s="10"/>
      <c r="R55" s="10"/>
    </row>
    <row r="56" spans="1:18" s="4" customFormat="1" x14ac:dyDescent="0.25">
      <c r="A56" s="1"/>
      <c r="B56" s="1"/>
      <c r="C56" s="1"/>
      <c r="D56" s="1"/>
      <c r="E56" s="1"/>
      <c r="F56" s="1"/>
      <c r="G56" s="1"/>
      <c r="H56" s="2"/>
      <c r="I56" s="3"/>
      <c r="J56" s="7"/>
      <c r="K56" s="1"/>
      <c r="L56" s="9"/>
      <c r="M56" s="10"/>
      <c r="N56" s="10"/>
      <c r="O56" s="10"/>
      <c r="P56" s="10"/>
      <c r="Q56" s="10"/>
      <c r="R56" s="10"/>
    </row>
    <row r="57" spans="1:18" s="4" customFormat="1" x14ac:dyDescent="0.25">
      <c r="A57" s="1"/>
      <c r="B57" s="1"/>
      <c r="C57" s="1"/>
      <c r="D57" s="1"/>
      <c r="E57" s="1"/>
      <c r="F57" s="1"/>
      <c r="G57" s="1"/>
      <c r="H57" s="2"/>
      <c r="I57" s="3"/>
      <c r="J57" s="7"/>
      <c r="K57" s="1"/>
      <c r="L57" s="9"/>
      <c r="M57" s="10"/>
      <c r="N57" s="10"/>
      <c r="O57" s="10"/>
      <c r="P57" s="10"/>
      <c r="Q57" s="10"/>
      <c r="R57" s="10"/>
    </row>
    <row r="58" spans="1:18" s="4" customFormat="1" x14ac:dyDescent="0.25">
      <c r="A58" s="1"/>
      <c r="B58" s="1"/>
      <c r="C58" s="1"/>
      <c r="D58" s="1"/>
      <c r="E58" s="1"/>
      <c r="F58" s="1"/>
      <c r="G58" s="1"/>
      <c r="H58" s="2"/>
      <c r="I58" s="3"/>
      <c r="J58" s="7"/>
      <c r="K58" s="1"/>
      <c r="L58" s="9"/>
      <c r="M58" s="10"/>
      <c r="N58" s="10"/>
      <c r="O58" s="10"/>
      <c r="P58" s="10"/>
      <c r="Q58" s="10"/>
      <c r="R58" s="10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9" spans="1:18" s="1" customFormat="1" ht="31.5" customHeight="1" x14ac:dyDescent="0.25">
      <c r="H69" s="2"/>
      <c r="I69" s="3"/>
      <c r="J69" s="7"/>
      <c r="L69" s="9"/>
      <c r="M69" s="10"/>
      <c r="N69" s="10"/>
      <c r="O69" s="10"/>
      <c r="P69" s="10"/>
      <c r="Q69" s="10"/>
      <c r="R69" s="10"/>
    </row>
    <row r="74" spans="1:18" x14ac:dyDescent="0.25">
      <c r="A74" s="2"/>
      <c r="B74" s="2"/>
      <c r="C74" s="2"/>
      <c r="D74" s="2"/>
      <c r="E74" s="2"/>
      <c r="F74" s="2"/>
      <c r="G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x14ac:dyDescent="0.25">
      <c r="A75" s="2"/>
      <c r="B75" s="2"/>
      <c r="C75" s="2"/>
      <c r="D75" s="2"/>
      <c r="E75" s="2"/>
      <c r="F75" s="2"/>
      <c r="G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x14ac:dyDescent="0.25">
      <c r="A76" s="2"/>
      <c r="B76" s="2"/>
      <c r="C76" s="2"/>
      <c r="D76" s="2"/>
      <c r="E76" s="2"/>
      <c r="F76" s="2"/>
      <c r="G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5">
      <c r="A77" s="2"/>
      <c r="B77" s="2"/>
      <c r="C77" s="2"/>
      <c r="D77" s="2"/>
      <c r="E77" s="2"/>
      <c r="F77" s="2"/>
      <c r="G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5">
      <c r="A78" s="2"/>
      <c r="B78" s="2"/>
      <c r="C78" s="2"/>
      <c r="D78" s="2"/>
      <c r="E78" s="2"/>
      <c r="F78" s="2"/>
      <c r="G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x14ac:dyDescent="0.25">
      <c r="A79" s="2"/>
      <c r="B79" s="2"/>
      <c r="C79" s="2"/>
      <c r="D79" s="2"/>
      <c r="E79" s="2"/>
      <c r="F79" s="2"/>
      <c r="G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x14ac:dyDescent="0.25">
      <c r="A80" s="2"/>
      <c r="B80" s="2"/>
      <c r="C80" s="2"/>
      <c r="D80" s="2"/>
      <c r="E80" s="2"/>
      <c r="F80" s="2"/>
      <c r="G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x14ac:dyDescent="0.25">
      <c r="A81" s="2"/>
      <c r="B81" s="2"/>
      <c r="C81" s="2"/>
      <c r="D81" s="2"/>
      <c r="E81" s="2"/>
      <c r="F81" s="2"/>
      <c r="G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x14ac:dyDescent="0.25">
      <c r="A82" s="2"/>
      <c r="B82" s="2"/>
      <c r="C82" s="2"/>
      <c r="D82" s="2"/>
      <c r="E82" s="2"/>
      <c r="F82" s="2"/>
      <c r="G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25">
      <c r="A83" s="2"/>
      <c r="B83" s="2"/>
      <c r="C83" s="2"/>
      <c r="D83" s="2"/>
      <c r="E83" s="2"/>
      <c r="F83" s="2"/>
      <c r="G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x14ac:dyDescent="0.25">
      <c r="A84" s="2"/>
      <c r="B84" s="2"/>
      <c r="C84" s="2"/>
      <c r="D84" s="2"/>
      <c r="E84" s="2"/>
      <c r="F84" s="2"/>
      <c r="G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x14ac:dyDescent="0.25">
      <c r="A85" s="2"/>
      <c r="B85" s="2"/>
      <c r="C85" s="2"/>
      <c r="D85" s="2"/>
      <c r="E85" s="2"/>
      <c r="F85" s="2"/>
      <c r="G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x14ac:dyDescent="0.25">
      <c r="A86" s="2"/>
      <c r="B86" s="2"/>
      <c r="C86" s="2"/>
      <c r="D86" s="2"/>
      <c r="E86" s="2"/>
      <c r="F86" s="2"/>
      <c r="G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x14ac:dyDescent="0.25">
      <c r="A87" s="2"/>
      <c r="B87" s="2"/>
      <c r="C87" s="2"/>
      <c r="D87" s="2"/>
      <c r="E87" s="2"/>
      <c r="F87" s="2"/>
      <c r="G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x14ac:dyDescent="0.25">
      <c r="A88" s="2"/>
      <c r="B88" s="2"/>
      <c r="C88" s="2"/>
      <c r="D88" s="2"/>
      <c r="E88" s="2"/>
      <c r="F88" s="2"/>
      <c r="G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x14ac:dyDescent="0.25">
      <c r="A89" s="2"/>
      <c r="B89" s="2"/>
      <c r="C89" s="2"/>
      <c r="D89" s="2"/>
      <c r="E89" s="2"/>
      <c r="F89" s="2"/>
      <c r="G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x14ac:dyDescent="0.25">
      <c r="A90" s="2"/>
      <c r="B90" s="2"/>
      <c r="C90" s="2"/>
      <c r="D90" s="2"/>
      <c r="E90" s="2"/>
      <c r="F90" s="2"/>
      <c r="G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25">
      <c r="A91" s="2"/>
      <c r="B91" s="2"/>
      <c r="C91" s="2"/>
      <c r="D91" s="2"/>
      <c r="E91" s="2"/>
      <c r="F91" s="2"/>
      <c r="G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x14ac:dyDescent="0.25">
      <c r="A92" s="2"/>
      <c r="B92" s="2"/>
      <c r="C92" s="2"/>
      <c r="D92" s="2"/>
      <c r="E92" s="2"/>
      <c r="F92" s="2"/>
      <c r="G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x14ac:dyDescent="0.25">
      <c r="A93" s="2"/>
      <c r="B93" s="2"/>
      <c r="C93" s="2"/>
      <c r="D93" s="2"/>
      <c r="E93" s="2"/>
      <c r="F93" s="2"/>
      <c r="G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5">
      <c r="A94" s="2"/>
      <c r="B94" s="2"/>
      <c r="C94" s="2"/>
      <c r="D94" s="2"/>
      <c r="E94" s="2"/>
      <c r="F94" s="2"/>
      <c r="G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5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5">
      <c r="A96" s="2"/>
      <c r="B96" s="2"/>
      <c r="C96" s="2"/>
      <c r="D96" s="2"/>
      <c r="E96" s="2"/>
      <c r="F96" s="2"/>
      <c r="G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5">
      <c r="A97" s="2"/>
      <c r="B97" s="2"/>
      <c r="C97" s="2"/>
      <c r="D97" s="2"/>
      <c r="E97" s="2"/>
      <c r="F97" s="2"/>
      <c r="G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5">
      <c r="A98" s="2"/>
      <c r="B98" s="2"/>
      <c r="C98" s="2"/>
      <c r="D98" s="2"/>
      <c r="E98" s="2"/>
      <c r="F98" s="2"/>
      <c r="G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5">
      <c r="A99" s="2"/>
      <c r="B99" s="2"/>
      <c r="C99" s="2"/>
      <c r="D99" s="2"/>
      <c r="E99" s="2"/>
      <c r="F99" s="2"/>
      <c r="G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5">
      <c r="A100" s="2"/>
      <c r="B100" s="2"/>
      <c r="C100" s="2"/>
      <c r="D100" s="2"/>
      <c r="E100" s="2"/>
      <c r="F100" s="2"/>
      <c r="G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5">
      <c r="A101" s="2"/>
      <c r="B101" s="2"/>
      <c r="C101" s="2"/>
      <c r="D101" s="2"/>
      <c r="E101" s="2"/>
      <c r="F101" s="2"/>
      <c r="G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5">
      <c r="A102" s="2"/>
      <c r="B102" s="2"/>
      <c r="C102" s="2"/>
      <c r="D102" s="2"/>
      <c r="E102" s="2"/>
      <c r="F102" s="2"/>
      <c r="G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5">
      <c r="A103" s="2"/>
      <c r="B103" s="2"/>
      <c r="C103" s="2"/>
      <c r="D103" s="2"/>
      <c r="E103" s="2"/>
      <c r="F103" s="2"/>
      <c r="G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5">
      <c r="A104" s="2"/>
      <c r="B104" s="2"/>
      <c r="C104" s="2"/>
      <c r="D104" s="2"/>
      <c r="E104" s="2"/>
      <c r="F104" s="2"/>
      <c r="G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5">
      <c r="A105" s="2"/>
      <c r="B105" s="2"/>
      <c r="C105" s="2"/>
      <c r="D105" s="2"/>
      <c r="E105" s="2"/>
      <c r="F105" s="2"/>
      <c r="G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5">
      <c r="A106" s="2"/>
      <c r="B106" s="2"/>
      <c r="C106" s="2"/>
      <c r="D106" s="2"/>
      <c r="E106" s="2"/>
      <c r="F106" s="2"/>
      <c r="G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5">
      <c r="A107" s="2"/>
      <c r="B107" s="2"/>
      <c r="C107" s="2"/>
      <c r="D107" s="2"/>
      <c r="E107" s="2"/>
      <c r="F107" s="2"/>
      <c r="G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5">
      <c r="A108" s="2"/>
      <c r="B108" s="2"/>
      <c r="C108" s="2"/>
      <c r="D108" s="2"/>
      <c r="E108" s="2"/>
      <c r="F108" s="2"/>
      <c r="G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5">
      <c r="A109" s="2"/>
      <c r="B109" s="2"/>
      <c r="C109" s="2"/>
      <c r="D109" s="2"/>
      <c r="E109" s="2"/>
      <c r="F109" s="2"/>
      <c r="G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3" spans="1:18" x14ac:dyDescent="0.25">
      <c r="A113" s="2"/>
      <c r="B113" s="2"/>
      <c r="C113" s="2"/>
      <c r="D113" s="2"/>
      <c r="E113" s="2"/>
      <c r="F113" s="2"/>
      <c r="G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7" spans="1:18" x14ac:dyDescent="0.25">
      <c r="A117" s="2"/>
      <c r="B117" s="2"/>
      <c r="C117" s="2"/>
      <c r="D117" s="2"/>
      <c r="E117" s="2"/>
      <c r="F117" s="2"/>
      <c r="G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</sheetData>
  <autoFilter ref="A14:R38"/>
  <pageMargins left="0.43307086614173229" right="0.23622047244094491" top="0.35433070866141736" bottom="0.27559055118110237" header="0" footer="0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РН-ЮНГ-1.02.21</vt:lpstr>
      <vt:lpstr>РН-ЮНГ-2.02.21</vt:lpstr>
      <vt:lpstr>РН-ЮНГ-3.02.21</vt:lpstr>
      <vt:lpstr>РН-ЮНГ-4.02.21</vt:lpstr>
      <vt:lpstr>РН-ЮНГ-5.02.21</vt:lpstr>
      <vt:lpstr>РН-ЮНГ-6.02.21</vt:lpstr>
      <vt:lpstr>РН-ЮНГ-7.02.21</vt:lpstr>
      <vt:lpstr>РН-ЮНГ-8.02.21</vt:lpstr>
      <vt:lpstr>РН-ЮНГ-9.02.21</vt:lpstr>
      <vt:lpstr>РН-ЮНГ-10.02.21</vt:lpstr>
      <vt:lpstr>РН-ЮНГ-11.02.21</vt:lpstr>
      <vt:lpstr>РН-ЮНГ-12.02.21</vt:lpstr>
      <vt:lpstr>РН-ЮНГ-13.02.21</vt:lpstr>
      <vt:lpstr>'РН-ЮНГ-1.02.21'!Заголовки_для_печати</vt:lpstr>
      <vt:lpstr>'РН-ЮНГ-1.02.21'!Область_печати</vt:lpstr>
      <vt:lpstr>'РН-ЮНГ-10.02.21'!Область_печати</vt:lpstr>
      <vt:lpstr>'РН-ЮНГ-11.02.21'!Область_печати</vt:lpstr>
      <vt:lpstr>'РН-ЮНГ-12.02.21'!Область_печати</vt:lpstr>
      <vt:lpstr>'РН-ЮНГ-13.02.21'!Область_печати</vt:lpstr>
      <vt:lpstr>'РН-ЮНГ-2.02.21'!Область_печати</vt:lpstr>
      <vt:lpstr>'РН-ЮНГ-3.02.21'!Область_печати</vt:lpstr>
      <vt:lpstr>'РН-ЮНГ-4.02.21'!Область_печати</vt:lpstr>
      <vt:lpstr>'РН-ЮНГ-5.02.21'!Область_печати</vt:lpstr>
      <vt:lpstr>'РН-ЮНГ-6.02.21'!Область_печати</vt:lpstr>
      <vt:lpstr>'РН-ЮНГ-7.02.21'!Область_печати</vt:lpstr>
      <vt:lpstr>'РН-ЮНГ-8.02.21'!Область_печати</vt:lpstr>
      <vt:lpstr>'РН-ЮНГ-9.02.21'!Область_печати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2021-01-25T11:33:32Z</cp:lastPrinted>
  <dcterms:created xsi:type="dcterms:W3CDTF">2015-09-14T07:06:03Z</dcterms:created>
  <dcterms:modified xsi:type="dcterms:W3CDTF">2021-01-31T18:30:05Z</dcterms:modified>
</cp:coreProperties>
</file>